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updateLinks="never" codeName="ThisWorkbook" defaultThemeVersion="166925"/>
  <mc:AlternateContent xmlns:mc="http://schemas.openxmlformats.org/markup-compatibility/2006">
    <mc:Choice Requires="x15">
      <x15ac:absPath xmlns:x15ac="http://schemas.microsoft.com/office/spreadsheetml/2010/11/ac" url="D:\Contrato 10537 de 011225 a 30042026\Respuestas OCI Dic-Abril 2025\28012026-PROPOSICIÓN 115-2026  E2026006198 - HC. JULIÁN ESPINOSA ORTÍZ\"/>
    </mc:Choice>
  </mc:AlternateContent>
  <xr:revisionPtr revIDLastSave="0" documentId="13_ncr:1_{2827B7C8-CD3E-4618-944B-B9B22FC8F599}" xr6:coauthVersionLast="46" xr6:coauthVersionMax="47" xr10:uidLastSave="{00000000-0000-0000-0000-000000000000}"/>
  <bookViews>
    <workbookView xWindow="-120" yWindow="-120" windowWidth="20730" windowHeight="11040" tabRatio="682" xr2:uid="{00000000-000D-0000-FFFF-FFFF00000000}"/>
  </bookViews>
  <sheets>
    <sheet name="Res 6 Ejecución" sheetId="47" r:id="rId1"/>
    <sheet name="Res 6 Cerradas" sheetId="49" r:id="rId2"/>
    <sheet name="Fmt seguim" sheetId="33" state="hidden" r:id="rId3"/>
    <sheet name="dias no habiles" sheetId="30" state="hidden" r:id="rId4"/>
    <sheet name="listado dependencias" sheetId="31" state="hidden" r:id="rId5"/>
    <sheet name="bd" sheetId="4" state="hidden"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4" hidden="1">'listado dependencias'!$A$3:$L$87</definedName>
    <definedName name="_xlnm._FilterDatabase" localSheetId="1" hidden="1">'Res 6 Cerradas'!$A$2:$DC$52</definedName>
    <definedName name="_xlnm._FilterDatabase" localSheetId="0" hidden="1">'Res 6 Ejecución'!$A$9:$DD$303</definedName>
    <definedName name="A">[1]bd!$K$3:$K$6</definedName>
    <definedName name="accion">[2]Datos!$C$3:$C$5</definedName>
    <definedName name="area">[2]Datos!$H$3:$H$58</definedName>
    <definedName name="_xlnm.Print_Area" localSheetId="0">'Res 6 Ejecución'!$A$1:$DC$304</definedName>
    <definedName name="Areas">[3]Datos!$H$3:$H$58</definedName>
    <definedName name="AUTOEVALUACION">[4]bd!$L$3:$L$4</definedName>
    <definedName name="dependencia">bd!$E$3:$E$86</definedName>
    <definedName name="dias_no_habiles_2024_y_2025">'dias no habiles'!$A$2:$A$232</definedName>
    <definedName name="estado">bd!$H$3:$H$6</definedName>
    <definedName name="GRAF">[5]bd!$B$3:$B$14</definedName>
    <definedName name="nuevo">[6]bd!$D$3:$D$72</definedName>
    <definedName name="nuevo2">[6]bd!$C$3:$C$22</definedName>
    <definedName name="origen">[4]bd!$B$3:$B$4</definedName>
    <definedName name="origen.">[7]bd!$K$3:$K$6</definedName>
    <definedName name="origen_ext">bd!$J$3:$J$6</definedName>
    <definedName name="proceso">bd!$C$3:$C$20</definedName>
    <definedName name="tab_instrumento" localSheetId="0">'Res 6 Ejecución'!$A$9:$DC$85</definedName>
    <definedName name="tab_instrumento">#REF!</definedName>
    <definedName name="tipo_accion">bd!$G$3:$G$5</definedName>
    <definedName name="tipo2">[6]bd!$F$3:$F$5</definedName>
    <definedName name="_xlnm.Print_Titles" localSheetId="0">'Res 6 Ejecución'!$8:$9</definedName>
    <definedName name="TOR">[5]bd!$E$3:$E$45</definedName>
    <definedName name="ubicacion_origen">bd!$D$3:$D$79</definedName>
    <definedName name="Valida">bd!$I$3:$I$5</definedName>
    <definedName name="y">[8]bd!$F$3:$F$5</definedName>
    <definedName name="Z_0A229139_5AFE_4830_A194_6A378C480A31_.wvu.Cols" localSheetId="0" hidden="1">'Res 6 Ejecución'!$H:$Q</definedName>
    <definedName name="Z_0A229139_5AFE_4830_A194_6A378C480A31_.wvu.FilterData" localSheetId="0" hidden="1">'Res 6 Ejecución'!$A$9:$DB$9</definedName>
    <definedName name="Z_0A229139_5AFE_4830_A194_6A378C480A31_.wvu.PrintArea" localSheetId="0" hidden="1">'Res 6 Ejecución'!$A$8:$DA$9</definedName>
    <definedName name="Z_0A229139_5AFE_4830_A194_6A378C480A31_.wvu.PrintTitles" localSheetId="0" hidden="1">'Res 6 Ejecución'!$8:$9</definedName>
    <definedName name="Z_0A229139_5AFE_4830_A194_6A378C480A31_.wvu.Rows" localSheetId="0" hidden="1">'Res 6 Ejecución'!#REF!,'Res 6 Ejecución'!#REF!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R303" i="47" l="1"/>
  <c r="CQ303" i="47"/>
  <c r="V303" i="47"/>
  <c r="CZ303" i="47" s="1"/>
  <c r="CR302" i="47"/>
  <c r="CQ302" i="47"/>
  <c r="V302" i="47"/>
  <c r="CR301" i="47"/>
  <c r="CQ301" i="47"/>
  <c r="V301" i="47"/>
  <c r="CS301" i="47" s="1"/>
  <c r="CR300" i="47"/>
  <c r="CQ300" i="47"/>
  <c r="V300" i="47"/>
  <c r="CZ300" i="47" s="1"/>
  <c r="CR299" i="47"/>
  <c r="CQ299" i="47"/>
  <c r="V299" i="47"/>
  <c r="CZ299" i="47" s="1"/>
  <c r="CR298" i="47"/>
  <c r="CQ298" i="47"/>
  <c r="V298" i="47"/>
  <c r="CZ298" i="47" s="1"/>
  <c r="CR297" i="47"/>
  <c r="CQ297" i="47"/>
  <c r="V297" i="47"/>
  <c r="CR296" i="47"/>
  <c r="CQ296" i="47"/>
  <c r="V296" i="47"/>
  <c r="CS296" i="47" s="1"/>
  <c r="CR295" i="47"/>
  <c r="CQ295" i="47"/>
  <c r="V295" i="47"/>
  <c r="CR294" i="47"/>
  <c r="CQ294" i="47"/>
  <c r="V294" i="47"/>
  <c r="CZ294" i="47" s="1"/>
  <c r="CR293" i="47"/>
  <c r="CQ293" i="47"/>
  <c r="V293" i="47"/>
  <c r="CS293" i="47" s="1"/>
  <c r="CR292" i="47"/>
  <c r="CQ292" i="47"/>
  <c r="V292" i="47"/>
  <c r="CZ292" i="47" s="1"/>
  <c r="CR291" i="47"/>
  <c r="CQ291" i="47"/>
  <c r="V291" i="47"/>
  <c r="CZ291" i="47" s="1"/>
  <c r="CR290" i="47"/>
  <c r="CQ290" i="47"/>
  <c r="V290" i="47"/>
  <c r="CR289" i="47"/>
  <c r="CQ289" i="47"/>
  <c r="V289" i="47"/>
  <c r="CZ289" i="47" s="1"/>
  <c r="CR288" i="47"/>
  <c r="CQ288" i="47"/>
  <c r="V288" i="47"/>
  <c r="CS288" i="47" s="1"/>
  <c r="CR287" i="47"/>
  <c r="CQ287" i="47"/>
  <c r="V287" i="47"/>
  <c r="CZ287" i="47" s="1"/>
  <c r="CR286" i="47"/>
  <c r="CQ286" i="47"/>
  <c r="V286" i="47"/>
  <c r="CZ286" i="47" s="1"/>
  <c r="CR285" i="47"/>
  <c r="CQ285" i="47"/>
  <c r="V285" i="47"/>
  <c r="CR284" i="47"/>
  <c r="CQ284" i="47"/>
  <c r="V284" i="47"/>
  <c r="CS284" i="47" s="1"/>
  <c r="CR283" i="47"/>
  <c r="CQ283" i="47"/>
  <c r="V283" i="47"/>
  <c r="CR282" i="47"/>
  <c r="CQ282" i="47"/>
  <c r="V282" i="47"/>
  <c r="CZ282" i="47" s="1"/>
  <c r="CR281" i="47"/>
  <c r="CQ281" i="47"/>
  <c r="V281" i="47"/>
  <c r="CZ281" i="47" s="1"/>
  <c r="CR280" i="47"/>
  <c r="CQ280" i="47"/>
  <c r="V280" i="47"/>
  <c r="CS280" i="47" s="1"/>
  <c r="CR279" i="47"/>
  <c r="CQ279" i="47"/>
  <c r="V279" i="47"/>
  <c r="CZ279" i="47" s="1"/>
  <c r="CR278" i="47"/>
  <c r="CQ278" i="47"/>
  <c r="V278" i="47"/>
  <c r="CR277" i="47"/>
  <c r="CQ277" i="47"/>
  <c r="V277" i="47"/>
  <c r="CS277" i="47" s="1"/>
  <c r="CR276" i="47"/>
  <c r="CQ276" i="47"/>
  <c r="V276" i="47"/>
  <c r="CS276" i="47" s="1"/>
  <c r="CR275" i="47"/>
  <c r="CQ275" i="47"/>
  <c r="V275" i="47"/>
  <c r="CS275" i="47" s="1"/>
  <c r="CR274" i="47"/>
  <c r="CQ274" i="47"/>
  <c r="V274" i="47"/>
  <c r="CS274" i="47" s="1"/>
  <c r="CR273" i="47"/>
  <c r="CQ273" i="47"/>
  <c r="V273" i="47"/>
  <c r="CZ273" i="47" s="1"/>
  <c r="CR272" i="47"/>
  <c r="CQ272" i="47"/>
  <c r="V272" i="47"/>
  <c r="CS272" i="47" s="1"/>
  <c r="CR271" i="47"/>
  <c r="CQ271" i="47"/>
  <c r="V271" i="47"/>
  <c r="CR270" i="47"/>
  <c r="CQ270" i="47"/>
  <c r="V270" i="47"/>
  <c r="CZ270" i="47" s="1"/>
  <c r="CR269" i="47"/>
  <c r="CQ269" i="47"/>
  <c r="V269" i="47"/>
  <c r="CS269" i="47" s="1"/>
  <c r="CR268" i="47"/>
  <c r="CQ268" i="47"/>
  <c r="V268" i="47"/>
  <c r="CZ268" i="47" s="1"/>
  <c r="CR267" i="47"/>
  <c r="CQ267" i="47"/>
  <c r="V267" i="47"/>
  <c r="CZ267" i="47" s="1"/>
  <c r="CR266" i="47"/>
  <c r="CQ266" i="47"/>
  <c r="V266" i="47"/>
  <c r="CR265" i="47"/>
  <c r="CQ265" i="47"/>
  <c r="V265" i="47"/>
  <c r="CZ265" i="47" s="1"/>
  <c r="CR264" i="47"/>
  <c r="CQ264" i="47"/>
  <c r="V264" i="47"/>
  <c r="CS264" i="47" s="1"/>
  <c r="CR263" i="47"/>
  <c r="CQ263" i="47"/>
  <c r="V263" i="47"/>
  <c r="CZ263" i="47" s="1"/>
  <c r="CR262" i="47"/>
  <c r="CQ262" i="47"/>
  <c r="V262" i="47"/>
  <c r="CZ262" i="47" s="1"/>
  <c r="CR261" i="47"/>
  <c r="CQ261" i="47"/>
  <c r="V261" i="47"/>
  <c r="CZ261" i="47" s="1"/>
  <c r="CR260" i="47"/>
  <c r="CQ260" i="47"/>
  <c r="V260" i="47"/>
  <c r="CS260" i="47" s="1"/>
  <c r="CR259" i="47"/>
  <c r="CQ259" i="47"/>
  <c r="V259" i="47"/>
  <c r="CR258" i="47"/>
  <c r="CQ258" i="47"/>
  <c r="V258" i="47"/>
  <c r="CS258" i="47" s="1"/>
  <c r="CR257" i="47"/>
  <c r="CQ257" i="47"/>
  <c r="V257" i="47"/>
  <c r="CZ257" i="47" s="1"/>
  <c r="CR256" i="47"/>
  <c r="CQ256" i="47"/>
  <c r="V256" i="47"/>
  <c r="CZ256" i="47" s="1"/>
  <c r="CR255" i="47"/>
  <c r="CQ255" i="47"/>
  <c r="V255" i="47"/>
  <c r="CZ255" i="47" s="1"/>
  <c r="CR254" i="47"/>
  <c r="CQ254" i="47"/>
  <c r="V254" i="47"/>
  <c r="CR253" i="47"/>
  <c r="CQ253" i="47"/>
  <c r="V253" i="47"/>
  <c r="CZ253" i="47" s="1"/>
  <c r="CR252" i="47"/>
  <c r="CQ252" i="47"/>
  <c r="V252" i="47"/>
  <c r="CS252" i="47" s="1"/>
  <c r="CR251" i="47"/>
  <c r="CQ251" i="47"/>
  <c r="V251" i="47"/>
  <c r="CZ251" i="47" s="1"/>
  <c r="CR250" i="47"/>
  <c r="CQ250" i="47"/>
  <c r="V250" i="47"/>
  <c r="CS250" i="47" s="1"/>
  <c r="CR249" i="47"/>
  <c r="CQ249" i="47"/>
  <c r="V249" i="47"/>
  <c r="CZ249" i="47" s="1"/>
  <c r="CR248" i="47"/>
  <c r="CQ248" i="47"/>
  <c r="V248" i="47"/>
  <c r="CS248" i="47" s="1"/>
  <c r="CR247" i="47"/>
  <c r="CQ247" i="47"/>
  <c r="V247" i="47"/>
  <c r="CR246" i="47"/>
  <c r="CQ246" i="47"/>
  <c r="V246" i="47"/>
  <c r="CS246" i="47" s="1"/>
  <c r="CR245" i="47"/>
  <c r="CQ245" i="47"/>
  <c r="V245" i="47"/>
  <c r="CZ245" i="47" s="1"/>
  <c r="CR244" i="47"/>
  <c r="CQ244" i="47"/>
  <c r="V244" i="47"/>
  <c r="CS244" i="47" s="1"/>
  <c r="CR243" i="47"/>
  <c r="CQ243" i="47"/>
  <c r="V243" i="47"/>
  <c r="CZ243" i="47" s="1"/>
  <c r="CR242" i="47"/>
  <c r="CQ242" i="47"/>
  <c r="V242" i="47"/>
  <c r="CR241" i="47"/>
  <c r="CQ241" i="47"/>
  <c r="V241" i="47"/>
  <c r="CS241" i="47" s="1"/>
  <c r="CR240" i="47"/>
  <c r="CQ240" i="47"/>
  <c r="V240" i="47"/>
  <c r="CS240" i="47" s="1"/>
  <c r="CR239" i="47"/>
  <c r="CQ239" i="47"/>
  <c r="V239" i="47"/>
  <c r="CZ239" i="47" s="1"/>
  <c r="CR238" i="47"/>
  <c r="CQ238" i="47"/>
  <c r="V238" i="47"/>
  <c r="CS238" i="47" s="1"/>
  <c r="CR237" i="47"/>
  <c r="CQ237" i="47"/>
  <c r="V237" i="47"/>
  <c r="CR236" i="47"/>
  <c r="CQ236" i="47"/>
  <c r="V236" i="47"/>
  <c r="CS236" i="47" s="1"/>
  <c r="CR235" i="47"/>
  <c r="CQ235" i="47"/>
  <c r="V235" i="47"/>
  <c r="CS235" i="47" s="1"/>
  <c r="CR234" i="47"/>
  <c r="CQ234" i="47"/>
  <c r="V234" i="47"/>
  <c r="CZ234" i="47" s="1"/>
  <c r="CR233" i="47"/>
  <c r="CQ233" i="47"/>
  <c r="V233" i="47"/>
  <c r="CZ233" i="47" s="1"/>
  <c r="CR232" i="47"/>
  <c r="CQ232" i="47"/>
  <c r="V232" i="47"/>
  <c r="CR231" i="47"/>
  <c r="CQ231" i="47"/>
  <c r="V231" i="47"/>
  <c r="CZ231" i="47" s="1"/>
  <c r="CR230" i="47"/>
  <c r="CQ230" i="47"/>
  <c r="V230" i="47"/>
  <c r="CZ230" i="47" s="1"/>
  <c r="CR229" i="47"/>
  <c r="CQ229" i="47"/>
  <c r="V229" i="47"/>
  <c r="CZ229" i="47" s="1"/>
  <c r="CR228" i="47"/>
  <c r="CQ228" i="47"/>
  <c r="V228" i="47"/>
  <c r="CR227" i="47"/>
  <c r="CQ227" i="47"/>
  <c r="V227" i="47"/>
  <c r="CR226" i="47"/>
  <c r="CQ226" i="47"/>
  <c r="V226" i="47"/>
  <c r="CS226" i="47" s="1"/>
  <c r="CR225" i="47"/>
  <c r="CQ225" i="47"/>
  <c r="V225" i="47"/>
  <c r="CZ225" i="47" s="1"/>
  <c r="CR224" i="47"/>
  <c r="CQ224" i="47"/>
  <c r="V224" i="47"/>
  <c r="CZ224" i="47" s="1"/>
  <c r="CR223" i="47"/>
  <c r="CQ223" i="47"/>
  <c r="V223" i="47"/>
  <c r="CZ223" i="47" s="1"/>
  <c r="CR222" i="47"/>
  <c r="CQ222" i="47"/>
  <c r="V222" i="47"/>
  <c r="CS222" i="47" s="1"/>
  <c r="CR221" i="47"/>
  <c r="CQ221" i="47"/>
  <c r="V221" i="47"/>
  <c r="CZ221" i="47" s="1"/>
  <c r="CR220" i="47"/>
  <c r="CQ220" i="47"/>
  <c r="V220" i="47"/>
  <c r="CR219" i="47"/>
  <c r="CQ219" i="47"/>
  <c r="V219" i="47"/>
  <c r="CR218" i="47"/>
  <c r="CQ218" i="47"/>
  <c r="V218" i="47"/>
  <c r="CR217" i="47"/>
  <c r="CQ217" i="47"/>
  <c r="V217" i="47"/>
  <c r="CZ217" i="47" s="1"/>
  <c r="CR216" i="47"/>
  <c r="CQ216" i="47"/>
  <c r="V216" i="47"/>
  <c r="CZ216" i="47" s="1"/>
  <c r="CR215" i="47"/>
  <c r="CQ215" i="47"/>
  <c r="V215" i="47"/>
  <c r="CR214" i="47"/>
  <c r="CQ214" i="47"/>
  <c r="V214" i="47"/>
  <c r="CR213" i="47"/>
  <c r="CQ213" i="47"/>
  <c r="V213" i="47"/>
  <c r="CS213" i="47" s="1"/>
  <c r="CR212" i="47"/>
  <c r="CQ212" i="47"/>
  <c r="V212" i="47"/>
  <c r="CZ212" i="47" s="1"/>
  <c r="CR211" i="47"/>
  <c r="CQ211" i="47"/>
  <c r="V211" i="47"/>
  <c r="CS211" i="47" s="1"/>
  <c r="CR210" i="47"/>
  <c r="CQ210" i="47"/>
  <c r="V210" i="47"/>
  <c r="CR209" i="47"/>
  <c r="CQ209" i="47"/>
  <c r="V209" i="47"/>
  <c r="CR208" i="47"/>
  <c r="CQ208" i="47"/>
  <c r="V208" i="47"/>
  <c r="CS208" i="47" s="1"/>
  <c r="CR207" i="47"/>
  <c r="CQ207" i="47"/>
  <c r="V207" i="47"/>
  <c r="CZ207" i="47" s="1"/>
  <c r="CR206" i="47"/>
  <c r="CQ206" i="47"/>
  <c r="V206" i="47"/>
  <c r="CZ206" i="47" s="1"/>
  <c r="CR205" i="47"/>
  <c r="CQ205" i="47"/>
  <c r="V205" i="47"/>
  <c r="CS205" i="47" s="1"/>
  <c r="CR204" i="47"/>
  <c r="CQ204" i="47"/>
  <c r="V204" i="47"/>
  <c r="CS204" i="47" s="1"/>
  <c r="CR203" i="47"/>
  <c r="CQ203" i="47"/>
  <c r="V203" i="47"/>
  <c r="CZ203" i="47" s="1"/>
  <c r="CR202" i="47"/>
  <c r="CQ202" i="47"/>
  <c r="V202" i="47"/>
  <c r="CR201" i="47"/>
  <c r="CQ201" i="47"/>
  <c r="V201" i="47"/>
  <c r="CR200" i="47"/>
  <c r="CQ200" i="47"/>
  <c r="V200" i="47"/>
  <c r="CR199" i="47"/>
  <c r="CQ199" i="47"/>
  <c r="V199" i="47"/>
  <c r="CS199" i="47" s="1"/>
  <c r="CR198" i="47"/>
  <c r="CQ198" i="47"/>
  <c r="V198" i="47"/>
  <c r="CZ198" i="47" s="1"/>
  <c r="CR197" i="47"/>
  <c r="CQ197" i="47"/>
  <c r="V197" i="47"/>
  <c r="CR196" i="47"/>
  <c r="CQ196" i="47"/>
  <c r="V196" i="47"/>
  <c r="CR195" i="47"/>
  <c r="CQ195" i="47"/>
  <c r="V195" i="47"/>
  <c r="CS195" i="47" s="1"/>
  <c r="CR194" i="47"/>
  <c r="CQ194" i="47"/>
  <c r="V194" i="47"/>
  <c r="CZ194" i="47" s="1"/>
  <c r="CR193" i="47"/>
  <c r="CQ193" i="47"/>
  <c r="V193" i="47"/>
  <c r="CZ193" i="47" s="1"/>
  <c r="CR192" i="47"/>
  <c r="CQ192" i="47"/>
  <c r="V192" i="47"/>
  <c r="CZ192" i="47" s="1"/>
  <c r="CR191" i="47"/>
  <c r="CQ191" i="47"/>
  <c r="V191" i="47"/>
  <c r="CR190" i="47"/>
  <c r="CQ190" i="47"/>
  <c r="V190" i="47"/>
  <c r="CS190" i="47" s="1"/>
  <c r="CR189" i="47"/>
  <c r="CQ189" i="47"/>
  <c r="V189" i="47"/>
  <c r="CS189" i="47" s="1"/>
  <c r="CR188" i="47"/>
  <c r="CQ188" i="47"/>
  <c r="V188" i="47"/>
  <c r="CZ188" i="47" s="1"/>
  <c r="CR187" i="47"/>
  <c r="CQ187" i="47"/>
  <c r="V187" i="47"/>
  <c r="CZ187" i="47" s="1"/>
  <c r="CR186" i="47"/>
  <c r="CQ186" i="47"/>
  <c r="V186" i="47"/>
  <c r="CS186" i="47" s="1"/>
  <c r="CR185" i="47"/>
  <c r="CQ185" i="47"/>
  <c r="V185" i="47"/>
  <c r="CZ185" i="47" s="1"/>
  <c r="CR184" i="47"/>
  <c r="CQ184" i="47"/>
  <c r="V184" i="47"/>
  <c r="CS184" i="47" s="1"/>
  <c r="CR183" i="47"/>
  <c r="CQ183" i="47"/>
  <c r="V183" i="47"/>
  <c r="CR182" i="47"/>
  <c r="CQ182" i="47"/>
  <c r="V182" i="47"/>
  <c r="CR181" i="47"/>
  <c r="CQ181" i="47"/>
  <c r="V181" i="47"/>
  <c r="CZ181" i="47" s="1"/>
  <c r="CR180" i="47"/>
  <c r="CQ180" i="47"/>
  <c r="V180" i="47"/>
  <c r="CS180" i="47" s="1"/>
  <c r="CR179" i="47"/>
  <c r="CQ179" i="47"/>
  <c r="V179" i="47"/>
  <c r="CZ179" i="47" s="1"/>
  <c r="CR178" i="47"/>
  <c r="CQ178" i="47"/>
  <c r="V178" i="47"/>
  <c r="CR177" i="47"/>
  <c r="CQ177" i="47"/>
  <c r="V177" i="47"/>
  <c r="CS177" i="47" s="1"/>
  <c r="CR176" i="47"/>
  <c r="CQ176" i="47"/>
  <c r="V176" i="47"/>
  <c r="CS176" i="47" s="1"/>
  <c r="CR175" i="47"/>
  <c r="CQ175" i="47"/>
  <c r="V175" i="47"/>
  <c r="CZ175" i="47" s="1"/>
  <c r="CR174" i="47"/>
  <c r="CQ174" i="47"/>
  <c r="V174" i="47"/>
  <c r="CZ174" i="47" s="1"/>
  <c r="CR173" i="47"/>
  <c r="CQ173" i="47"/>
  <c r="V173" i="47"/>
  <c r="CR172" i="47"/>
  <c r="CQ172" i="47"/>
  <c r="V172" i="47"/>
  <c r="CS172" i="47" s="1"/>
  <c r="CR171" i="47"/>
  <c r="CQ171" i="47"/>
  <c r="V171" i="47"/>
  <c r="CZ171" i="47" s="1"/>
  <c r="CR170" i="47"/>
  <c r="CQ170" i="47"/>
  <c r="V170" i="47"/>
  <c r="CZ170" i="47" s="1"/>
  <c r="CR169" i="47"/>
  <c r="CQ169" i="47"/>
  <c r="V169" i="47"/>
  <c r="CS169" i="47" s="1"/>
  <c r="CR168" i="47"/>
  <c r="CQ168" i="47"/>
  <c r="V168" i="47"/>
  <c r="CS168" i="47" s="1"/>
  <c r="CR167" i="47"/>
  <c r="CQ167" i="47"/>
  <c r="V167" i="47"/>
  <c r="CZ167" i="47" s="1"/>
  <c r="CR166" i="47"/>
  <c r="CQ166" i="47"/>
  <c r="V166" i="47"/>
  <c r="CS166" i="47" s="1"/>
  <c r="CR165" i="47"/>
  <c r="CQ165" i="47"/>
  <c r="V165" i="47"/>
  <c r="CR164" i="47"/>
  <c r="CQ164" i="47"/>
  <c r="V164" i="47"/>
  <c r="CZ164" i="47" s="1"/>
  <c r="CR163" i="47"/>
  <c r="CQ163" i="47"/>
  <c r="V163" i="47"/>
  <c r="CZ163" i="47" s="1"/>
  <c r="CR162" i="47"/>
  <c r="CQ162" i="47"/>
  <c r="V162" i="47"/>
  <c r="CZ162" i="47" s="1"/>
  <c r="CR161" i="47"/>
  <c r="CQ161" i="47"/>
  <c r="V161" i="47"/>
  <c r="CZ161" i="47" s="1"/>
  <c r="CR160" i="47"/>
  <c r="CQ160" i="47"/>
  <c r="V160" i="47"/>
  <c r="CR159" i="47"/>
  <c r="CQ159" i="47"/>
  <c r="V159" i="47"/>
  <c r="CZ159" i="47" s="1"/>
  <c r="CR158" i="47"/>
  <c r="CQ158" i="47"/>
  <c r="V158" i="47"/>
  <c r="CZ158" i="47" s="1"/>
  <c r="CR157" i="47"/>
  <c r="CQ157" i="47"/>
  <c r="V157" i="47"/>
  <c r="CZ157" i="47" s="1"/>
  <c r="CR156" i="47"/>
  <c r="CQ156" i="47"/>
  <c r="V156" i="47"/>
  <c r="CR155" i="47"/>
  <c r="CQ155" i="47"/>
  <c r="V155" i="47"/>
  <c r="CS155" i="47" s="1"/>
  <c r="CR154" i="47"/>
  <c r="CQ154" i="47"/>
  <c r="V154" i="47"/>
  <c r="CS154" i="47" s="1"/>
  <c r="CR153" i="47"/>
  <c r="CQ153" i="47"/>
  <c r="V153" i="47"/>
  <c r="CZ153" i="47" s="1"/>
  <c r="CR152" i="47"/>
  <c r="CQ152" i="47"/>
  <c r="V152" i="47"/>
  <c r="CZ152" i="47" s="1"/>
  <c r="CR151" i="47"/>
  <c r="CQ151" i="47"/>
  <c r="V151" i="47"/>
  <c r="CS151" i="47" s="1"/>
  <c r="CR150" i="47"/>
  <c r="CQ150" i="47"/>
  <c r="V150" i="47"/>
  <c r="CZ150" i="47" s="1"/>
  <c r="CR149" i="47"/>
  <c r="CQ149" i="47"/>
  <c r="V149" i="47"/>
  <c r="CS149" i="47" s="1"/>
  <c r="CR148" i="47"/>
  <c r="CQ148" i="47"/>
  <c r="V148" i="47"/>
  <c r="CR147" i="47"/>
  <c r="CQ147" i="47"/>
  <c r="V147" i="47"/>
  <c r="CZ147" i="47" s="1"/>
  <c r="CR146" i="47"/>
  <c r="CQ146" i="47"/>
  <c r="V146" i="47"/>
  <c r="CZ146" i="47" s="1"/>
  <c r="CR145" i="47"/>
  <c r="CQ145" i="47"/>
  <c r="V145" i="47"/>
  <c r="CZ145" i="47" s="1"/>
  <c r="CR144" i="47"/>
  <c r="CQ144" i="47"/>
  <c r="V144" i="47"/>
  <c r="CZ144" i="47" s="1"/>
  <c r="CR143" i="47"/>
  <c r="CQ143" i="47"/>
  <c r="V143" i="47"/>
  <c r="CS143" i="47" s="1"/>
  <c r="CR142" i="47"/>
  <c r="CQ142" i="47"/>
  <c r="V142" i="47"/>
  <c r="CZ142" i="47" s="1"/>
  <c r="CR141" i="47"/>
  <c r="CQ141" i="47"/>
  <c r="V141" i="47"/>
  <c r="CR140" i="47"/>
  <c r="CQ140" i="47"/>
  <c r="V140" i="47"/>
  <c r="CS140" i="47" s="1"/>
  <c r="CR139" i="47"/>
  <c r="CQ139" i="47"/>
  <c r="V139" i="47"/>
  <c r="CZ139" i="47" s="1"/>
  <c r="CR138" i="47"/>
  <c r="CQ138" i="47"/>
  <c r="V138" i="47"/>
  <c r="CZ138" i="47" s="1"/>
  <c r="CR137" i="47"/>
  <c r="CQ137" i="47"/>
  <c r="V137" i="47"/>
  <c r="CZ137" i="47" s="1"/>
  <c r="CR136" i="47"/>
  <c r="CQ136" i="47"/>
  <c r="V136" i="47"/>
  <c r="CS136" i="47" s="1"/>
  <c r="CR135" i="47"/>
  <c r="CQ135" i="47"/>
  <c r="V135" i="47"/>
  <c r="CZ135" i="47" s="1"/>
  <c r="CR134" i="47"/>
  <c r="CQ134" i="47"/>
  <c r="V134" i="47"/>
  <c r="CS134" i="47" s="1"/>
  <c r="CR133" i="47"/>
  <c r="CQ133" i="47"/>
  <c r="V133" i="47"/>
  <c r="CR132" i="47"/>
  <c r="CQ132" i="47"/>
  <c r="V132" i="47"/>
  <c r="CZ132" i="47" s="1"/>
  <c r="CR131" i="47"/>
  <c r="CQ131" i="47"/>
  <c r="V131" i="47"/>
  <c r="CZ131" i="47" s="1"/>
  <c r="CR130" i="47"/>
  <c r="CQ130" i="47"/>
  <c r="V130" i="47"/>
  <c r="CZ130" i="47" s="1"/>
  <c r="CR129" i="47"/>
  <c r="CQ129" i="47"/>
  <c r="V129" i="47"/>
  <c r="CZ129" i="47" s="1"/>
  <c r="CR128" i="47"/>
  <c r="CQ128" i="47"/>
  <c r="V128" i="47"/>
  <c r="CR127" i="47"/>
  <c r="CQ127" i="47"/>
  <c r="V127" i="47"/>
  <c r="CS127" i="47" s="1"/>
  <c r="CR126" i="47"/>
  <c r="CQ126" i="47"/>
  <c r="V126" i="47"/>
  <c r="CZ126" i="47" s="1"/>
  <c r="CR125" i="47"/>
  <c r="CQ125" i="47"/>
  <c r="V125" i="47"/>
  <c r="CZ125" i="47" s="1"/>
  <c r="CR124" i="47"/>
  <c r="CQ124" i="47"/>
  <c r="V124" i="47"/>
  <c r="CZ124" i="47" s="1"/>
  <c r="CR123" i="47"/>
  <c r="CQ123" i="47"/>
  <c r="V123" i="47"/>
  <c r="CR122" i="47"/>
  <c r="CQ122" i="47"/>
  <c r="V122" i="47"/>
  <c r="CR121" i="47"/>
  <c r="CQ121" i="47"/>
  <c r="V121" i="47"/>
  <c r="CS121" i="47" s="1"/>
  <c r="CR120" i="47"/>
  <c r="CQ120" i="47"/>
  <c r="V120" i="47"/>
  <c r="CZ120" i="47" s="1"/>
  <c r="CR119" i="47"/>
  <c r="CQ119" i="47"/>
  <c r="V119" i="47"/>
  <c r="CZ119" i="47" s="1"/>
  <c r="CR118" i="47"/>
  <c r="CQ118" i="47"/>
  <c r="V118" i="47"/>
  <c r="CZ118" i="47" s="1"/>
  <c r="CR117" i="47"/>
  <c r="CQ117" i="47"/>
  <c r="V117" i="47"/>
  <c r="CR116" i="47"/>
  <c r="CQ116" i="47"/>
  <c r="V116" i="47"/>
  <c r="CS116" i="47" s="1"/>
  <c r="CR115" i="47"/>
  <c r="CQ115" i="47"/>
  <c r="V115" i="47"/>
  <c r="CS115" i="47" s="1"/>
  <c r="CR114" i="47"/>
  <c r="CQ114" i="47"/>
  <c r="V114" i="47"/>
  <c r="CZ114" i="47" s="1"/>
  <c r="CR113" i="47"/>
  <c r="CQ113" i="47"/>
  <c r="V113" i="47"/>
  <c r="CZ113" i="47" s="1"/>
  <c r="CR112" i="47"/>
  <c r="CQ112" i="47"/>
  <c r="V112" i="47"/>
  <c r="CS112" i="47" s="1"/>
  <c r="CR111" i="47"/>
  <c r="CQ111" i="47"/>
  <c r="V111" i="47"/>
  <c r="CZ111" i="47" s="1"/>
  <c r="CR110" i="47"/>
  <c r="CQ110" i="47"/>
  <c r="V110" i="47"/>
  <c r="CS110" i="47" s="1"/>
  <c r="CR109" i="47"/>
  <c r="CQ109" i="47"/>
  <c r="V109" i="47"/>
  <c r="CR108" i="47"/>
  <c r="CQ108" i="47"/>
  <c r="V108" i="47"/>
  <c r="CZ108" i="47" s="1"/>
  <c r="CR107" i="47"/>
  <c r="CQ107" i="47"/>
  <c r="V107" i="47"/>
  <c r="CZ107" i="47" s="1"/>
  <c r="CR106" i="47"/>
  <c r="CQ106" i="47"/>
  <c r="V106" i="47"/>
  <c r="CZ106" i="47" s="1"/>
  <c r="CR105" i="47"/>
  <c r="CQ105" i="47"/>
  <c r="V105" i="47"/>
  <c r="CZ105" i="47" s="1"/>
  <c r="CR104" i="47"/>
  <c r="CQ104" i="47"/>
  <c r="V104" i="47"/>
  <c r="CR103" i="47"/>
  <c r="CQ103" i="47"/>
  <c r="V103" i="47"/>
  <c r="CS103" i="47" s="1"/>
  <c r="CR102" i="47"/>
  <c r="CQ102" i="47"/>
  <c r="V102" i="47"/>
  <c r="CZ102" i="47" s="1"/>
  <c r="CR101" i="47"/>
  <c r="CQ101" i="47"/>
  <c r="V101" i="47"/>
  <c r="CZ101" i="47" s="1"/>
  <c r="CR100" i="47"/>
  <c r="CQ100" i="47"/>
  <c r="V100" i="47"/>
  <c r="CZ100" i="47" s="1"/>
  <c r="CR99" i="47"/>
  <c r="CQ99" i="47"/>
  <c r="V99" i="47"/>
  <c r="CR98" i="47"/>
  <c r="CQ98" i="47"/>
  <c r="V98" i="47"/>
  <c r="CS98" i="47" s="1"/>
  <c r="CR97" i="47"/>
  <c r="CQ97" i="47"/>
  <c r="V97" i="47"/>
  <c r="CZ97" i="47" s="1"/>
  <c r="CR96" i="47"/>
  <c r="CQ96" i="47"/>
  <c r="V96" i="47"/>
  <c r="CZ96" i="47" s="1"/>
  <c r="CR95" i="47"/>
  <c r="CQ95" i="47"/>
  <c r="V95" i="47"/>
  <c r="CS95" i="47" s="1"/>
  <c r="CR94" i="47"/>
  <c r="CQ94" i="47"/>
  <c r="V94" i="47"/>
  <c r="CS94" i="47" s="1"/>
  <c r="CR93" i="47"/>
  <c r="CQ93" i="47"/>
  <c r="V93" i="47"/>
  <c r="CZ93" i="47" s="1"/>
  <c r="CR92" i="47"/>
  <c r="CQ92" i="47"/>
  <c r="V92" i="47"/>
  <c r="CS92" i="47" s="1"/>
  <c r="CR91" i="47"/>
  <c r="CQ91" i="47"/>
  <c r="V91" i="47"/>
  <c r="CR90" i="47"/>
  <c r="CQ90" i="47"/>
  <c r="V90" i="47"/>
  <c r="CZ90" i="47" s="1"/>
  <c r="CR89" i="47"/>
  <c r="CQ89" i="47"/>
  <c r="V89" i="47"/>
  <c r="CZ89" i="47" s="1"/>
  <c r="CR88" i="47"/>
  <c r="CQ88" i="47"/>
  <c r="V88" i="47"/>
  <c r="CZ88" i="47" s="1"/>
  <c r="CR87" i="47"/>
  <c r="CQ87" i="47"/>
  <c r="V87" i="47"/>
  <c r="CZ87" i="47" s="1"/>
  <c r="CR86" i="47"/>
  <c r="CQ86" i="47"/>
  <c r="V86" i="47"/>
  <c r="CR85" i="47"/>
  <c r="CQ85" i="47"/>
  <c r="V85" i="47"/>
  <c r="CS85" i="47" s="1"/>
  <c r="CR84" i="47"/>
  <c r="CQ84" i="47"/>
  <c r="V84" i="47"/>
  <c r="CS84" i="47" s="1"/>
  <c r="CR83" i="47"/>
  <c r="CQ83" i="47"/>
  <c r="V83" i="47"/>
  <c r="CZ83" i="47" s="1"/>
  <c r="CR82" i="47"/>
  <c r="CQ82" i="47"/>
  <c r="V82" i="47"/>
  <c r="CZ82" i="47" s="1"/>
  <c r="CR81" i="47"/>
  <c r="CQ81" i="47"/>
  <c r="V81" i="47"/>
  <c r="CR80" i="47"/>
  <c r="CQ80" i="47"/>
  <c r="V80" i="47"/>
  <c r="CS80" i="47" s="1"/>
  <c r="CR79" i="47"/>
  <c r="CQ79" i="47"/>
  <c r="V79" i="47"/>
  <c r="CZ79" i="47" s="1"/>
  <c r="CR78" i="47"/>
  <c r="CQ78" i="47"/>
  <c r="V78" i="47"/>
  <c r="CZ78" i="47" s="1"/>
  <c r="CR77" i="47"/>
  <c r="CQ77" i="47"/>
  <c r="V77" i="47"/>
  <c r="CZ77" i="47" s="1"/>
  <c r="CR76" i="47"/>
  <c r="CQ76" i="47"/>
  <c r="V76" i="47"/>
  <c r="CS76" i="47" s="1"/>
  <c r="CR75" i="47"/>
  <c r="CQ75" i="47"/>
  <c r="V75" i="47"/>
  <c r="CZ75" i="47" s="1"/>
  <c r="CR74" i="47"/>
  <c r="CQ74" i="47"/>
  <c r="V74" i="47"/>
  <c r="CS74" i="47" s="1"/>
  <c r="CR73" i="47"/>
  <c r="CQ73" i="47"/>
  <c r="V73" i="47"/>
  <c r="CR72" i="47"/>
  <c r="CQ72" i="47"/>
  <c r="V72" i="47"/>
  <c r="CZ72" i="47" s="1"/>
  <c r="CR71" i="47"/>
  <c r="CQ71" i="47"/>
  <c r="V71" i="47"/>
  <c r="CZ71" i="47" s="1"/>
  <c r="CR70" i="47"/>
  <c r="CQ70" i="47"/>
  <c r="V70" i="47"/>
  <c r="CZ70" i="47" s="1"/>
  <c r="CR69" i="47"/>
  <c r="CQ69" i="47"/>
  <c r="V69" i="47"/>
  <c r="CZ69" i="47" s="1"/>
  <c r="CR68" i="47"/>
  <c r="CQ68" i="47"/>
  <c r="V68" i="47"/>
  <c r="CR67" i="47"/>
  <c r="CQ67" i="47"/>
  <c r="V67" i="47"/>
  <c r="CS67" i="47" s="1"/>
  <c r="CR66" i="47"/>
  <c r="CQ66" i="47"/>
  <c r="V66" i="47"/>
  <c r="CZ66" i="47" s="1"/>
  <c r="CR65" i="47"/>
  <c r="CQ65" i="47"/>
  <c r="V65" i="47"/>
  <c r="CS65" i="47" s="1"/>
  <c r="CR64" i="47"/>
  <c r="CQ64" i="47"/>
  <c r="V64" i="47"/>
  <c r="CZ64" i="47" s="1"/>
  <c r="CR63" i="47"/>
  <c r="CQ63" i="47"/>
  <c r="V63" i="47"/>
  <c r="CR62" i="47"/>
  <c r="CQ62" i="47"/>
  <c r="V62" i="47"/>
  <c r="CS62" i="47" s="1"/>
  <c r="CR61" i="47"/>
  <c r="CQ61" i="47"/>
  <c r="V61" i="47"/>
  <c r="CS61" i="47" s="1"/>
  <c r="CR60" i="47"/>
  <c r="CQ60" i="47"/>
  <c r="V60" i="47"/>
  <c r="CZ60" i="47" s="1"/>
  <c r="CR59" i="47"/>
  <c r="CQ59" i="47"/>
  <c r="V59" i="47"/>
  <c r="CZ59" i="47" s="1"/>
  <c r="CR58" i="47"/>
  <c r="CQ58" i="47"/>
  <c r="V58" i="47"/>
  <c r="CS58" i="47" s="1"/>
  <c r="CR57" i="47"/>
  <c r="CQ57" i="47"/>
  <c r="V57" i="47"/>
  <c r="CZ57" i="47" s="1"/>
  <c r="CR56" i="47"/>
  <c r="CQ56" i="47"/>
  <c r="V56" i="47"/>
  <c r="CS56" i="47" s="1"/>
  <c r="CR55" i="47"/>
  <c r="CQ55" i="47"/>
  <c r="V55" i="47"/>
  <c r="CR54" i="47"/>
  <c r="CQ54" i="47"/>
  <c r="V54" i="47"/>
  <c r="CZ54" i="47" s="1"/>
  <c r="CR53" i="47"/>
  <c r="CQ53" i="47"/>
  <c r="V53" i="47"/>
  <c r="CS53" i="47" s="1"/>
  <c r="CR52" i="47"/>
  <c r="CQ52" i="47"/>
  <c r="V52" i="47"/>
  <c r="CZ52" i="47" s="1"/>
  <c r="CR51" i="47"/>
  <c r="CQ51" i="47"/>
  <c r="V51" i="47"/>
  <c r="CZ51" i="47" s="1"/>
  <c r="CR50" i="47"/>
  <c r="CQ50" i="47"/>
  <c r="V50" i="47"/>
  <c r="CR49" i="47"/>
  <c r="CQ49" i="47"/>
  <c r="V49" i="47"/>
  <c r="CS49" i="47" s="1"/>
  <c r="CR48" i="47"/>
  <c r="CQ48" i="47"/>
  <c r="V48" i="47"/>
  <c r="CZ48" i="47" s="1"/>
  <c r="CR47" i="47"/>
  <c r="CQ47" i="47"/>
  <c r="V47" i="47"/>
  <c r="CS47" i="47" s="1"/>
  <c r="CR46" i="47"/>
  <c r="CQ46" i="47"/>
  <c r="V46" i="47"/>
  <c r="CZ46" i="47" s="1"/>
  <c r="CR45" i="47"/>
  <c r="CQ45" i="47"/>
  <c r="V45" i="47"/>
  <c r="CR44" i="47"/>
  <c r="CQ44" i="47"/>
  <c r="V44" i="47"/>
  <c r="CS44" i="47" s="1"/>
  <c r="CR43" i="47"/>
  <c r="CQ43" i="47"/>
  <c r="V43" i="47"/>
  <c r="CZ43" i="47" s="1"/>
  <c r="CR42" i="47"/>
  <c r="CQ42" i="47"/>
  <c r="V42" i="47"/>
  <c r="CZ42" i="47" s="1"/>
  <c r="CR41" i="47"/>
  <c r="CQ41" i="47"/>
  <c r="V41" i="47"/>
  <c r="CS41" i="47" s="1"/>
  <c r="CR40" i="47"/>
  <c r="CQ40" i="47"/>
  <c r="V40" i="47"/>
  <c r="CS40" i="47" s="1"/>
  <c r="CR39" i="47"/>
  <c r="CQ39" i="47"/>
  <c r="V39" i="47"/>
  <c r="CZ39" i="47" s="1"/>
  <c r="CR38" i="47"/>
  <c r="CQ38" i="47"/>
  <c r="V38" i="47"/>
  <c r="CS38" i="47" s="1"/>
  <c r="CR37" i="47"/>
  <c r="CQ37" i="47"/>
  <c r="V37" i="47"/>
  <c r="CR36" i="47"/>
  <c r="CQ36" i="47"/>
  <c r="V36" i="47"/>
  <c r="CZ36" i="47" s="1"/>
  <c r="CR35" i="47"/>
  <c r="CQ35" i="47"/>
  <c r="V35" i="47"/>
  <c r="CZ35" i="47" s="1"/>
  <c r="CR34" i="47"/>
  <c r="CQ34" i="47"/>
  <c r="V34" i="47"/>
  <c r="CZ34" i="47" s="1"/>
  <c r="CR33" i="47"/>
  <c r="CQ33" i="47"/>
  <c r="V33" i="47"/>
  <c r="CZ33" i="47" s="1"/>
  <c r="CR32" i="47"/>
  <c r="CQ32" i="47"/>
  <c r="V32" i="47"/>
  <c r="CR31" i="47"/>
  <c r="CQ31" i="47"/>
  <c r="V31" i="47"/>
  <c r="CS31" i="47" s="1"/>
  <c r="CR30" i="47"/>
  <c r="CQ30" i="47"/>
  <c r="V30" i="47"/>
  <c r="CZ30" i="47" s="1"/>
  <c r="CR29" i="47"/>
  <c r="CQ29" i="47"/>
  <c r="V29" i="47"/>
  <c r="CS29" i="47" s="1"/>
  <c r="CR28" i="47"/>
  <c r="CQ28" i="47"/>
  <c r="V28" i="47"/>
  <c r="CZ28" i="47" s="1"/>
  <c r="CR27" i="47"/>
  <c r="CQ27" i="47"/>
  <c r="V27" i="47"/>
  <c r="CR26" i="47"/>
  <c r="CQ26" i="47"/>
  <c r="V26" i="47"/>
  <c r="CS26" i="47" s="1"/>
  <c r="CR25" i="47"/>
  <c r="CQ25" i="47"/>
  <c r="V25" i="47"/>
  <c r="CS25" i="47" s="1"/>
  <c r="CR24" i="47"/>
  <c r="CQ24" i="47"/>
  <c r="V24" i="47"/>
  <c r="CZ24" i="47" s="1"/>
  <c r="CR23" i="47"/>
  <c r="CQ23" i="47"/>
  <c r="V23" i="47"/>
  <c r="CZ23" i="47" s="1"/>
  <c r="CR22" i="47"/>
  <c r="CQ22" i="47"/>
  <c r="V22" i="47"/>
  <c r="CS22" i="47" s="1"/>
  <c r="CR21" i="47"/>
  <c r="CQ21" i="47"/>
  <c r="V21" i="47"/>
  <c r="CZ21" i="47" s="1"/>
  <c r="CR20" i="47"/>
  <c r="CQ20" i="47"/>
  <c r="V20" i="47"/>
  <c r="CS20" i="47" s="1"/>
  <c r="CR19" i="47"/>
  <c r="CQ19" i="47"/>
  <c r="V19" i="47"/>
  <c r="CR18" i="47"/>
  <c r="CQ18" i="47"/>
  <c r="V18" i="47"/>
  <c r="CZ18" i="47" s="1"/>
  <c r="CR17" i="47"/>
  <c r="CQ17" i="47"/>
  <c r="V17" i="47"/>
  <c r="CZ17" i="47" s="1"/>
  <c r="CR16" i="47"/>
  <c r="CQ16" i="47"/>
  <c r="V16" i="47"/>
  <c r="CZ16" i="47" s="1"/>
  <c r="CR15" i="47"/>
  <c r="CQ15" i="47"/>
  <c r="V15" i="47"/>
  <c r="CZ15" i="47" s="1"/>
  <c r="CR14" i="47"/>
  <c r="CQ14" i="47"/>
  <c r="V14" i="47"/>
  <c r="CR13" i="47"/>
  <c r="CQ13" i="47"/>
  <c r="V13" i="47"/>
  <c r="CS13" i="47" s="1"/>
  <c r="CR12" i="47"/>
  <c r="CQ12" i="47"/>
  <c r="V12" i="47"/>
  <c r="CZ12" i="47" s="1"/>
  <c r="CR11" i="47"/>
  <c r="CQ11" i="47"/>
  <c r="V11" i="47"/>
  <c r="CZ11" i="47" s="1"/>
  <c r="CR10" i="47"/>
  <c r="CQ10" i="47"/>
  <c r="V10" i="47"/>
  <c r="CZ10" i="47" s="1"/>
  <c r="CZ61" i="47" l="1"/>
  <c r="CS279" i="47"/>
  <c r="CZ58" i="47"/>
  <c r="CZ95" i="47"/>
  <c r="CZ176" i="47"/>
  <c r="CS125" i="47"/>
  <c r="CZ180" i="47"/>
  <c r="CZ154" i="47"/>
  <c r="CS83" i="47"/>
  <c r="CZ29" i="47"/>
  <c r="CS114" i="47"/>
  <c r="CS216" i="47"/>
  <c r="CS64" i="47"/>
  <c r="CS118" i="47"/>
  <c r="CZ190" i="47"/>
  <c r="CS187" i="47"/>
  <c r="CS207" i="47"/>
  <c r="CS245" i="47"/>
  <c r="CZ47" i="47"/>
  <c r="CS107" i="47"/>
  <c r="CZ151" i="47"/>
  <c r="CZ238" i="47"/>
  <c r="CS89" i="47"/>
  <c r="CS17" i="47"/>
  <c r="CZ143" i="47"/>
  <c r="CZ269" i="47"/>
  <c r="CS36" i="47"/>
  <c r="CZ250" i="47"/>
  <c r="CS10" i="47"/>
  <c r="CZ140" i="47"/>
  <c r="CS239" i="47"/>
  <c r="CS206" i="47"/>
  <c r="CZ213" i="47"/>
  <c r="CS251" i="47"/>
  <c r="CS97" i="47"/>
  <c r="CS33" i="47"/>
  <c r="CS51" i="47"/>
  <c r="CZ65" i="47"/>
  <c r="CS137" i="47"/>
  <c r="CS162" i="47"/>
  <c r="CZ199" i="47"/>
  <c r="CS303" i="47"/>
  <c r="CS88" i="47"/>
  <c r="CS145" i="47"/>
  <c r="CS174" i="47"/>
  <c r="CS229" i="47"/>
  <c r="CZ288" i="47"/>
  <c r="CZ41" i="47"/>
  <c r="CS101" i="47"/>
  <c r="CZ274" i="47"/>
  <c r="CS48" i="47"/>
  <c r="CS23" i="47"/>
  <c r="CS16" i="47"/>
  <c r="CS82" i="47"/>
  <c r="CZ98" i="47"/>
  <c r="CS131" i="47"/>
  <c r="CS153" i="47"/>
  <c r="CZ189" i="47"/>
  <c r="CZ204" i="47"/>
  <c r="CS30" i="47"/>
  <c r="CZ92" i="47"/>
  <c r="CS135" i="47"/>
  <c r="CZ186" i="47"/>
  <c r="CS282" i="47"/>
  <c r="CS289" i="47"/>
  <c r="CZ275" i="47"/>
  <c r="CS286" i="47"/>
  <c r="CZ301" i="47"/>
  <c r="CS21" i="47"/>
  <c r="CS24" i="47"/>
  <c r="CS105" i="47"/>
  <c r="CZ112" i="47"/>
  <c r="CS158" i="47"/>
  <c r="CS171" i="47"/>
  <c r="CZ211" i="47"/>
  <c r="CS217" i="47"/>
  <c r="CS233" i="47"/>
  <c r="CS249" i="47"/>
  <c r="CZ277" i="47"/>
  <c r="CS291" i="47"/>
  <c r="CS298" i="47"/>
  <c r="CZ115" i="47"/>
  <c r="CS164" i="47"/>
  <c r="CS181" i="47"/>
  <c r="CS198" i="47"/>
  <c r="CS221" i="47"/>
  <c r="CS243" i="47"/>
  <c r="CS263" i="47"/>
  <c r="CS18" i="47"/>
  <c r="CS139" i="47"/>
  <c r="CS142" i="47"/>
  <c r="CS152" i="47"/>
  <c r="CZ155" i="47"/>
  <c r="CS175" i="47"/>
  <c r="CS185" i="47"/>
  <c r="CZ205" i="47"/>
  <c r="CZ246" i="47"/>
  <c r="CS77" i="47"/>
  <c r="CS87" i="47"/>
  <c r="CS96" i="47"/>
  <c r="CS102" i="47"/>
  <c r="CS42" i="47"/>
  <c r="CS66" i="47"/>
  <c r="CS126" i="47"/>
  <c r="CS129" i="47"/>
  <c r="CZ136" i="47"/>
  <c r="CZ149" i="47"/>
  <c r="CZ195" i="47"/>
  <c r="CS225" i="47"/>
  <c r="CZ260" i="47"/>
  <c r="CZ25" i="47"/>
  <c r="CZ84" i="47"/>
  <c r="CS90" i="47"/>
  <c r="CS113" i="47"/>
  <c r="CS146" i="47"/>
  <c r="CS159" i="47"/>
  <c r="CS212" i="47"/>
  <c r="CS292" i="47"/>
  <c r="CZ53" i="47"/>
  <c r="CZ169" i="47"/>
  <c r="CS231" i="47"/>
  <c r="CS234" i="47"/>
  <c r="CZ244" i="47"/>
  <c r="CS257" i="47"/>
  <c r="CZ127" i="47"/>
  <c r="CS147" i="47"/>
  <c r="CS193" i="47"/>
  <c r="CS223" i="47"/>
  <c r="CZ226" i="47"/>
  <c r="CZ293" i="47"/>
  <c r="CS75" i="47"/>
  <c r="CS78" i="47"/>
  <c r="CZ208" i="47"/>
  <c r="CS255" i="47"/>
  <c r="CS267" i="47"/>
  <c r="CZ280" i="47"/>
  <c r="CS35" i="47"/>
  <c r="CZ38" i="47"/>
  <c r="CZ44" i="47"/>
  <c r="CS60" i="47"/>
  <c r="CS72" i="47"/>
  <c r="CS163" i="47"/>
  <c r="CZ172" i="47"/>
  <c r="CS203" i="47"/>
  <c r="CS224" i="47"/>
  <c r="CS230" i="47"/>
  <c r="CZ258" i="47"/>
  <c r="CZ264" i="47"/>
  <c r="CS11" i="47"/>
  <c r="CS79" i="47"/>
  <c r="CZ103" i="47"/>
  <c r="CS119" i="47"/>
  <c r="CS138" i="47"/>
  <c r="CS188" i="47"/>
  <c r="CS194" i="47"/>
  <c r="CZ241" i="47"/>
  <c r="CS253" i="47"/>
  <c r="CS256" i="47"/>
  <c r="CS262" i="47"/>
  <c r="CS281" i="47"/>
  <c r="CS287" i="47"/>
  <c r="CZ296" i="47"/>
  <c r="CS299" i="47"/>
  <c r="CS70" i="47"/>
  <c r="CS150" i="47"/>
  <c r="CS161" i="47"/>
  <c r="CS167" i="47"/>
  <c r="CS170" i="47"/>
  <c r="CZ222" i="47"/>
  <c r="CZ235" i="47"/>
  <c r="CS12" i="47"/>
  <c r="CS28" i="47"/>
  <c r="CS34" i="47"/>
  <c r="CS43" i="47"/>
  <c r="CS59" i="47"/>
  <c r="CS71" i="47"/>
  <c r="CS120" i="47"/>
  <c r="CZ49" i="47"/>
  <c r="CZ148" i="47"/>
  <c r="CS148" i="47"/>
  <c r="CZ173" i="47"/>
  <c r="CS173" i="47"/>
  <c r="CZ19" i="47"/>
  <c r="CS19" i="47"/>
  <c r="CZ73" i="47"/>
  <c r="CS73" i="47"/>
  <c r="CZ215" i="47"/>
  <c r="CS215" i="47"/>
  <c r="CZ227" i="47"/>
  <c r="CS227" i="47"/>
  <c r="CZ45" i="47"/>
  <c r="CS45" i="47"/>
  <c r="CZ99" i="47"/>
  <c r="CS99" i="47"/>
  <c r="CZ123" i="47"/>
  <c r="CS123" i="47"/>
  <c r="CZ182" i="47"/>
  <c r="CS182" i="47"/>
  <c r="CZ191" i="47"/>
  <c r="CS191" i="47"/>
  <c r="CZ197" i="47"/>
  <c r="CS197" i="47"/>
  <c r="CZ209" i="47"/>
  <c r="CS209" i="47"/>
  <c r="CZ218" i="47"/>
  <c r="CS218" i="47"/>
  <c r="CZ13" i="47"/>
  <c r="CZ22" i="47"/>
  <c r="CS39" i="47"/>
  <c r="CZ56" i="47"/>
  <c r="CZ67" i="47"/>
  <c r="CZ76" i="47"/>
  <c r="CS93" i="47"/>
  <c r="CZ110" i="47"/>
  <c r="CZ121" i="47"/>
  <c r="CZ134" i="47"/>
  <c r="CS157" i="47"/>
  <c r="CZ165" i="47"/>
  <c r="CS165" i="47"/>
  <c r="CS179" i="47"/>
  <c r="CZ200" i="47"/>
  <c r="CS200" i="47"/>
  <c r="CZ232" i="47"/>
  <c r="CS232" i="47"/>
  <c r="CS122" i="47"/>
  <c r="CZ122" i="47"/>
  <c r="CZ228" i="47"/>
  <c r="CS228" i="47"/>
  <c r="CZ259" i="47"/>
  <c r="CS259" i="47"/>
  <c r="CZ37" i="47"/>
  <c r="CS37" i="47"/>
  <c r="CZ62" i="47"/>
  <c r="CZ91" i="47"/>
  <c r="CS91" i="47"/>
  <c r="CZ116" i="47"/>
  <c r="CZ168" i="47"/>
  <c r="CZ183" i="47"/>
  <c r="CS183" i="47"/>
  <c r="CZ210" i="47"/>
  <c r="CS210" i="47"/>
  <c r="CZ219" i="47"/>
  <c r="CS219" i="47"/>
  <c r="CZ63" i="47"/>
  <c r="CS63" i="47"/>
  <c r="CZ117" i="47"/>
  <c r="CS117" i="47"/>
  <c r="CZ141" i="47"/>
  <c r="CS141" i="47"/>
  <c r="CS160" i="47"/>
  <c r="CZ160" i="47"/>
  <c r="CZ201" i="47"/>
  <c r="CS201" i="47"/>
  <c r="CS128" i="47"/>
  <c r="CZ128" i="47"/>
  <c r="CS14" i="47"/>
  <c r="CZ14" i="47"/>
  <c r="CS68" i="47"/>
  <c r="CZ68" i="47"/>
  <c r="CZ20" i="47"/>
  <c r="CZ31" i="47"/>
  <c r="CZ40" i="47"/>
  <c r="CS57" i="47"/>
  <c r="CZ74" i="47"/>
  <c r="CZ85" i="47"/>
  <c r="CZ94" i="47"/>
  <c r="CS111" i="47"/>
  <c r="CS32" i="47"/>
  <c r="CZ32" i="47"/>
  <c r="CS46" i="47"/>
  <c r="CS54" i="47"/>
  <c r="CS86" i="47"/>
  <c r="CZ86" i="47"/>
  <c r="CS100" i="47"/>
  <c r="CS108" i="47"/>
  <c r="CS124" i="47"/>
  <c r="CS132" i="47"/>
  <c r="CZ177" i="47"/>
  <c r="CS192" i="47"/>
  <c r="CS220" i="47"/>
  <c r="CZ220" i="47"/>
  <c r="CS50" i="47"/>
  <c r="CZ50" i="47"/>
  <c r="CS104" i="47"/>
  <c r="CZ104" i="47"/>
  <c r="CZ26" i="47"/>
  <c r="CZ55" i="47"/>
  <c r="CS55" i="47"/>
  <c r="CZ80" i="47"/>
  <c r="CZ109" i="47"/>
  <c r="CS109" i="47"/>
  <c r="CZ133" i="47"/>
  <c r="CS133" i="47"/>
  <c r="CS144" i="47"/>
  <c r="CZ156" i="47"/>
  <c r="CS156" i="47"/>
  <c r="CZ166" i="47"/>
  <c r="CS178" i="47"/>
  <c r="CZ178" i="47"/>
  <c r="CS202" i="47"/>
  <c r="CZ202" i="47"/>
  <c r="CS15" i="47"/>
  <c r="CZ27" i="47"/>
  <c r="CS27" i="47"/>
  <c r="CS52" i="47"/>
  <c r="CS69" i="47"/>
  <c r="CZ81" i="47"/>
  <c r="CS81" i="47"/>
  <c r="CS106" i="47"/>
  <c r="CS130" i="47"/>
  <c r="CS214" i="47"/>
  <c r="CZ214" i="47"/>
  <c r="CZ237" i="47"/>
  <c r="CS237" i="47"/>
  <c r="CZ184" i="47"/>
  <c r="CS196" i="47"/>
  <c r="CZ196" i="47"/>
  <c r="CZ290" i="47"/>
  <c r="CS290" i="47"/>
  <c r="CZ248" i="47"/>
  <c r="CZ254" i="47"/>
  <c r="CS254" i="47"/>
  <c r="CS270" i="47"/>
  <c r="CS273" i="47"/>
  <c r="CZ284" i="47"/>
  <c r="CZ302" i="47"/>
  <c r="CS302" i="47"/>
  <c r="CZ285" i="47"/>
  <c r="CS285" i="47"/>
  <c r="CZ240" i="47"/>
  <c r="CS265" i="47"/>
  <c r="CS268" i="47"/>
  <c r="CZ271" i="47"/>
  <c r="CS271" i="47"/>
  <c r="CZ276" i="47"/>
  <c r="CZ297" i="47"/>
  <c r="CS297" i="47"/>
  <c r="CZ266" i="47"/>
  <c r="CS266" i="47"/>
  <c r="CZ247" i="47"/>
  <c r="CS247" i="47"/>
  <c r="CZ252" i="47"/>
  <c r="CZ283" i="47"/>
  <c r="CS283" i="47"/>
  <c r="CS294" i="47"/>
  <c r="CZ236" i="47"/>
  <c r="CZ242" i="47"/>
  <c r="CS242" i="47"/>
  <c r="CS261" i="47"/>
  <c r="CZ272" i="47"/>
  <c r="CZ278" i="47"/>
  <c r="CS278" i="47"/>
  <c r="CZ295" i="47"/>
  <c r="CS295" i="47"/>
  <c r="CS300" i="47"/>
</calcChain>
</file>

<file path=xl/sharedStrings.xml><?xml version="1.0" encoding="utf-8"?>
<sst xmlns="http://schemas.openxmlformats.org/spreadsheetml/2006/main" count="6393" uniqueCount="1967">
  <si>
    <t>SECCIÓN A.  PROVEEDOR DEL HALLAZGO</t>
  </si>
  <si>
    <t>SECCIÓN B. ETAPA DE FORMULACION</t>
  </si>
  <si>
    <t>SECCIÓN C. ETAPA SEGUIMIENTO</t>
  </si>
  <si>
    <r>
      <t>IDENTIFICACIÓN DEL HALLAZGO</t>
    </r>
    <r>
      <rPr>
        <sz val="10"/>
        <color theme="1" tint="0.499984740745262"/>
        <rFont val="Arial"/>
        <family val="2"/>
      </rPr>
      <t xml:space="preserve"> </t>
    </r>
    <r>
      <rPr>
        <sz val="9"/>
        <color theme="1" tint="0.499984740745262"/>
        <rFont val="Arial"/>
        <family val="2"/>
      </rPr>
      <t>(Diligenciado por</t>
    </r>
    <r>
      <rPr>
        <sz val="9"/>
        <color theme="0" tint="-0.499984740745262"/>
        <rFont val="Arial"/>
        <family val="2"/>
      </rPr>
      <t xml:space="preserve"> la OCI o por la DADE de acuerdo con el proveedor del hallazgo de </t>
    </r>
    <r>
      <rPr>
        <b/>
        <u/>
        <sz val="9"/>
        <color theme="0" tint="-0.499984740745262"/>
        <rFont val="Arial"/>
        <family val="2"/>
      </rPr>
      <t>origen interno</t>
    </r>
    <r>
      <rPr>
        <sz val="9"/>
        <color theme="0" tint="-0.499984740745262"/>
        <rFont val="Arial"/>
        <family val="2"/>
      </rPr>
      <t xml:space="preserve"> y por la OCI para los proveedores de hallazgos de </t>
    </r>
    <r>
      <rPr>
        <b/>
        <u/>
        <sz val="9"/>
        <color theme="0" tint="-0.499984740745262"/>
        <rFont val="Arial"/>
        <family val="2"/>
      </rPr>
      <t>origen externo</t>
    </r>
    <r>
      <rPr>
        <sz val="9"/>
        <color theme="0" tint="-0.499984740745262"/>
        <rFont val="Arial"/>
        <family val="2"/>
      </rPr>
      <t xml:space="preserve">)  </t>
    </r>
    <r>
      <rPr>
        <sz val="10"/>
        <rFont val="Arial"/>
        <family val="2"/>
      </rPr>
      <t xml:space="preserve">
</t>
    </r>
    <r>
      <rPr>
        <u/>
        <sz val="8"/>
        <color theme="1" tint="0.499984740745262"/>
        <rFont val="Arial"/>
        <family val="2"/>
      </rPr>
      <t>Nota:</t>
    </r>
    <r>
      <rPr>
        <sz val="8"/>
        <color theme="1" tint="0.499984740745262"/>
        <rFont val="Arial"/>
        <family val="2"/>
      </rPr>
      <t xml:space="preserve"> las columnas A hasta la H estarán bloqueadas, una vez se publique el plan de mejoramiento para evitar que se pueda editar la información registrada en la celda y asegurar su integridad.</t>
    </r>
  </si>
  <si>
    <r>
      <t>IDENTIFICACIÓN DE LA ACCIÓN</t>
    </r>
    <r>
      <rPr>
        <sz val="10"/>
        <color theme="1" tint="0.499984740745262"/>
        <rFont val="Arial"/>
        <family val="2"/>
      </rPr>
      <t xml:space="preserve">
</t>
    </r>
    <r>
      <rPr>
        <u/>
        <sz val="8"/>
        <color theme="1" tint="0.499984740745262"/>
        <rFont val="Arial"/>
        <family val="2"/>
      </rPr>
      <t>Nota</t>
    </r>
    <r>
      <rPr>
        <sz val="8"/>
        <color theme="1" tint="0.499984740745262"/>
        <rFont val="Arial"/>
        <family val="2"/>
      </rPr>
      <t>: las columnas I hasta la R estarán bloqueadas, una vez se publique el plan de mejoramiento para evitar que se pueda editar la información registrada en la celda y asegurar su integridad.</t>
    </r>
  </si>
  <si>
    <r>
      <t xml:space="preserve">Periodo definido para la ejecución de la acción
</t>
    </r>
    <r>
      <rPr>
        <u/>
        <sz val="8"/>
        <color theme="1" tint="0.499984740745262"/>
        <rFont val="Arial"/>
        <family val="2"/>
      </rPr>
      <t>Nota:</t>
    </r>
    <r>
      <rPr>
        <sz val="8"/>
        <color theme="1" tint="0.499984740745262"/>
        <rFont val="Arial"/>
        <family val="2"/>
      </rPr>
      <t xml:space="preserve"> las columnas S, T y V estarán bloqueadas, una vez se publique el plan de mejoramiento para evitar que se pueda editar la información registrada en la celda y asegurar su integridad.</t>
    </r>
  </si>
  <si>
    <r>
      <t>1. Seguimiento de autocontrol por parte de la dependencia responsable de ejecutar la acción</t>
    </r>
    <r>
      <rPr>
        <strike/>
        <sz val="10"/>
        <color rgb="FFFF0000"/>
        <rFont val="Arial"/>
        <family val="2"/>
      </rPr>
      <t xml:space="preserve"> </t>
    </r>
  </si>
  <si>
    <t>1. Seguimiento Control Interno</t>
  </si>
  <si>
    <r>
      <t>2. Seguimiento de autocontrol por parte de la dependencia responsable de ejecutar la acción</t>
    </r>
    <r>
      <rPr>
        <strike/>
        <sz val="10"/>
        <color rgb="FFFF0000"/>
        <rFont val="Arial"/>
        <family val="2"/>
      </rPr>
      <t xml:space="preserve"> </t>
    </r>
  </si>
  <si>
    <t>2. Seguimiento Control Interno</t>
  </si>
  <si>
    <t xml:space="preserve">3. Seguimiento de autocontrol por parte de la dependencia responsable de ejecutar la acción </t>
  </si>
  <si>
    <t>3.Seguimiento Control Interno</t>
  </si>
  <si>
    <t xml:space="preserve">4. Seguimiento de autocontrol por parte de la dependencia responsable de ejecutar la acción </t>
  </si>
  <si>
    <t>4. Seguimiento Control Interno</t>
  </si>
  <si>
    <t>5. Seguimiento de autocontrol por parte de la dependencia responsable de ejecutar</t>
  </si>
  <si>
    <t>5. Seguimiento Control Interno</t>
  </si>
  <si>
    <t>6. Seguimiento de autocontrol por parte de la dependencia responsable de ejecutar la acción</t>
  </si>
  <si>
    <t>6. Seguimiento Control Interno</t>
  </si>
  <si>
    <r>
      <t>7. Seguimiento de autocontrol por parte de la dependencia responsable de ejecutar la acción</t>
    </r>
    <r>
      <rPr>
        <strike/>
        <sz val="10"/>
        <color rgb="FFFF0000"/>
        <rFont val="Arial"/>
        <family val="2"/>
      </rPr>
      <t xml:space="preserve"> </t>
    </r>
  </si>
  <si>
    <t>7. Seguimiento Control Interno</t>
  </si>
  <si>
    <r>
      <t>8. Seguimiento de autocontrol por parte de la dependencia responsable de ejecutar la acción</t>
    </r>
    <r>
      <rPr>
        <strike/>
        <sz val="10"/>
        <color rgb="FFFF0000"/>
        <rFont val="Arial"/>
        <family val="2"/>
      </rPr>
      <t xml:space="preserve"> </t>
    </r>
  </si>
  <si>
    <t>8. Seguimiento Control Interno</t>
  </si>
  <si>
    <t xml:space="preserve">9. Seguimiento de autocontrol por parte de la dependencia responsable de ejecutar la acción </t>
  </si>
  <si>
    <t>9. Seguimiento Control Interno</t>
  </si>
  <si>
    <t xml:space="preserve">10. Seguimiento de autocontrol por parte de la dependencia responsable de ejecutar la acción </t>
  </si>
  <si>
    <t>10. Seguimiento Control Interno</t>
  </si>
  <si>
    <t>11. Seguimiento de autocontrol por parte de la dependencia responsable de ejecutar</t>
  </si>
  <si>
    <t>11. Seguimiento Control Interno</t>
  </si>
  <si>
    <t>12. Seguimiento de autocontrol por parte de la dependencia responsable de ejecutar la acción</t>
  </si>
  <si>
    <t>12. Seguimiento Control Interno</t>
  </si>
  <si>
    <t xml:space="preserve"> Acumulado de los seguimientos de autocontrol por parte de las dependencias </t>
  </si>
  <si>
    <t>Fecha último seguimiento de  Autocontrol</t>
  </si>
  <si>
    <t>Plazo final de remisión evidencia</t>
  </si>
  <si>
    <t>Calificación de autocontrol por parte de la dependencia responsable de ejecutar o coordinar la acción</t>
  </si>
  <si>
    <r>
      <t>Evaluación</t>
    </r>
    <r>
      <rPr>
        <b/>
        <sz val="10"/>
        <rFont val="Arial"/>
        <family val="2"/>
      </rPr>
      <t xml:space="preserve"> </t>
    </r>
    <r>
      <rPr>
        <sz val="10"/>
        <rFont val="Arial"/>
        <family val="2"/>
      </rPr>
      <t>de la acción por parte de Control Interno</t>
    </r>
  </si>
  <si>
    <r>
      <t xml:space="preserve">Otras actuaciones 
</t>
    </r>
    <r>
      <rPr>
        <i/>
        <sz val="10"/>
        <color theme="0" tint="-0.499984740745262"/>
        <rFont val="Arial"/>
        <family val="2"/>
      </rPr>
      <t>(Diligenciado por la OCI)</t>
    </r>
  </si>
  <si>
    <t>Origen del hallazgo</t>
  </si>
  <si>
    <t>Tipo de origen del hallazgo</t>
  </si>
  <si>
    <t>Fecha Identificación del hallazgo</t>
  </si>
  <si>
    <t>Código del hallazgo</t>
  </si>
  <si>
    <t>Nombre documento donde se identificó el hallazgo</t>
  </si>
  <si>
    <t>Descripción del hallazgo</t>
  </si>
  <si>
    <t>Tipo de hallazgo 
(Origen externo)</t>
  </si>
  <si>
    <t xml:space="preserve">Proceso vinculado al hallazgo </t>
  </si>
  <si>
    <t>Causas</t>
  </si>
  <si>
    <t>Número de la acción</t>
  </si>
  <si>
    <t>Descripción de la acción</t>
  </si>
  <si>
    <t xml:space="preserve">Tipo de acción </t>
  </si>
  <si>
    <t>Nombre del Indicador</t>
  </si>
  <si>
    <t>Formula Indicador</t>
  </si>
  <si>
    <t>Cantidad meta</t>
  </si>
  <si>
    <t>Descripción meta</t>
  </si>
  <si>
    <t>Dependencia responsable de coordinar la acción</t>
  </si>
  <si>
    <t>Dependencia responsable de ejecutar la acción</t>
  </si>
  <si>
    <t>Fecha de inicio</t>
  </si>
  <si>
    <t>Fecha de terminación</t>
  </si>
  <si>
    <t>Días de prorroga</t>
  </si>
  <si>
    <t>Fecha final</t>
  </si>
  <si>
    <t xml:space="preserve">1. Fecha </t>
  </si>
  <si>
    <t>1. Descripción de evidencias o soportes de la ejecución de la acción</t>
  </si>
  <si>
    <t>1. Valor de ejecución del indicador</t>
  </si>
  <si>
    <t>1. Fecha</t>
  </si>
  <si>
    <t>1. Descripción de la verificación de las evidencias presentadas</t>
  </si>
  <si>
    <t>1. Profesionales OCI</t>
  </si>
  <si>
    <t>2. Fecha</t>
  </si>
  <si>
    <t>2. Descripción de evidencias o soportes de la ejecución de la acción</t>
  </si>
  <si>
    <t>2. Valor de ejecución del indicador</t>
  </si>
  <si>
    <t xml:space="preserve">2. Fecha </t>
  </si>
  <si>
    <t>2. Descripción de la verificación de las evidencias presentadas</t>
  </si>
  <si>
    <t>2. Profesionales OCI</t>
  </si>
  <si>
    <t>3. Fecha Reporte</t>
  </si>
  <si>
    <t>3. Descripción de evidencias o soportes de la ejecución de la acción</t>
  </si>
  <si>
    <t>3. Valor de ejecución del indicador</t>
  </si>
  <si>
    <t xml:space="preserve">3. Fecha </t>
  </si>
  <si>
    <t>3. Descripción de la verificación de las evidencias presentadas</t>
  </si>
  <si>
    <t>3. Profesionales OCI</t>
  </si>
  <si>
    <t>4. Fecha</t>
  </si>
  <si>
    <t>4. Descripción de evidencias o soportes de la ejecución de la acción</t>
  </si>
  <si>
    <t>4. Valor de ejecución del indicador</t>
  </si>
  <si>
    <t xml:space="preserve">4. Fecha </t>
  </si>
  <si>
    <t>4. Descripción de la verificación de las evidencias presentadas</t>
  </si>
  <si>
    <t>4. Profesionales OCI</t>
  </si>
  <si>
    <t>5. Fecha</t>
  </si>
  <si>
    <t>5. Descripción de evidencias o soportes de la ejecución de la acción</t>
  </si>
  <si>
    <t>5. Valor de ejecución del indicador</t>
  </si>
  <si>
    <t xml:space="preserve">5. Fecha </t>
  </si>
  <si>
    <t>5. Descripción de la verificación de las evidencias presentadas</t>
  </si>
  <si>
    <t>5. Profesionales OCI</t>
  </si>
  <si>
    <t>6. Fecha</t>
  </si>
  <si>
    <t>6. Descripción de evidencias o soportes de la ejecución de la acción</t>
  </si>
  <si>
    <t>6. Valor de ejecución del indicador</t>
  </si>
  <si>
    <t xml:space="preserve">6. Fecha </t>
  </si>
  <si>
    <t>6. Descripción de la verificación de las evidencias presentadas</t>
  </si>
  <si>
    <t>6. Profesionales OCI</t>
  </si>
  <si>
    <t>7. Fecha</t>
  </si>
  <si>
    <t>7. Descripción de evidencias o soportes de la ejecución de la acción</t>
  </si>
  <si>
    <t>7. Valor de ejecución del indicador</t>
  </si>
  <si>
    <t xml:space="preserve">7. Fecha </t>
  </si>
  <si>
    <t>7. Descripción de la verificación de las evidencias presentadas</t>
  </si>
  <si>
    <t>7. Profesionales OCI</t>
  </si>
  <si>
    <t>8. Fecha</t>
  </si>
  <si>
    <t>8. Descripción de evidencias o soportes de la ejecución de la acción</t>
  </si>
  <si>
    <t>8. Valor de ejecución del indicador</t>
  </si>
  <si>
    <t xml:space="preserve">8. Fecha </t>
  </si>
  <si>
    <t>8. Descripción de la verificación de las evidencias presentadas</t>
  </si>
  <si>
    <t>8. Profesionales OCI</t>
  </si>
  <si>
    <t>9. Fecha</t>
  </si>
  <si>
    <t>9. Descripción de evidencias o soportes de la ejecución de la acción</t>
  </si>
  <si>
    <t>9. Valor de ejecución del indicador</t>
  </si>
  <si>
    <t xml:space="preserve">9. Fecha </t>
  </si>
  <si>
    <t>9. Descripción de la verificación de las evidencias presentadas</t>
  </si>
  <si>
    <t>9. Profesionales OCI</t>
  </si>
  <si>
    <t>10. Fecha</t>
  </si>
  <si>
    <t>10. Descripción de evidencias o soportes de la ejecución de la acción</t>
  </si>
  <si>
    <t>10. Valor de ejecución del indicador</t>
  </si>
  <si>
    <t xml:space="preserve">10. Fecha </t>
  </si>
  <si>
    <t>10. Descripción de la verificación de las evidencias presentadas</t>
  </si>
  <si>
    <t>10. Profesionales OCI</t>
  </si>
  <si>
    <t>11. Fecha</t>
  </si>
  <si>
    <t>11. Descripción de evidencias o soportes de la ejecución de la acción</t>
  </si>
  <si>
    <t>11. Valor de ejecución del indicador</t>
  </si>
  <si>
    <t xml:space="preserve">11. Fecha </t>
  </si>
  <si>
    <t>11. Descripción de la verificación de las evidencias presentadas</t>
  </si>
  <si>
    <t>11. Profesionales OCI</t>
  </si>
  <si>
    <t>12. Fecha</t>
  </si>
  <si>
    <t>12. Descripción de evidencias o soportes de la ejecución de la acción</t>
  </si>
  <si>
    <t>12. Valor de ejecución del indicador</t>
  </si>
  <si>
    <t xml:space="preserve">12. Fecha </t>
  </si>
  <si>
    <t>12. Descripción de la verificación de las evidencias presentadas</t>
  </si>
  <si>
    <t>12. Profesionales OCI</t>
  </si>
  <si>
    <t>¿Fue eficaz?</t>
  </si>
  <si>
    <t>¿Fue efectiva?</t>
  </si>
  <si>
    <t xml:space="preserve"> Fecha de evaluación de la efectividad </t>
  </si>
  <si>
    <t xml:space="preserve">Análisis para la evaluación de la efectividad </t>
  </si>
  <si>
    <t>Estado de la acción</t>
  </si>
  <si>
    <t xml:space="preserve"> Soporte de cierre (Origen externo)</t>
  </si>
  <si>
    <t>Profesionales OCI</t>
  </si>
  <si>
    <t>Origen_Externo</t>
  </si>
  <si>
    <t>Auditoria externa</t>
  </si>
  <si>
    <t>3.2.1</t>
  </si>
  <si>
    <t>INFORME FINAL EVALUAR EL CUMPLIMIENTO DE LA INVERSIÓN DE RECURSOS EN LA ESTRATEGIA “INGRESO MINIMO GARANTIZADO” PARA TRANSFERENCIAS MONETARIAS CONDICIONADAS VIGENCIA 2024 - CÓDIGO DE AUDITORÍA 78 - Período auditado 2024 - PDVCF 2025</t>
  </si>
  <si>
    <t>Hallazgo administrativo con incidencia fiscal y presunta incidencia disciplinaria por entrega de transferencias monetarias exitosas a 639 Jóvenes, las cuales no evidencian su cumplimiento, para el componente psicosocial de la prueba piloto del programa “Jóvenes con Oportunidades” por un valor de $132.400.000</t>
  </si>
  <si>
    <t>Fiscal</t>
  </si>
  <si>
    <t>Prestación de los Servicios Sociales para la Inclusión Social</t>
  </si>
  <si>
    <t>Oportunidad de mejora en la definición de los criterios de cumplimiento de las horas de formación del componente psicosocial superior al 70%.</t>
  </si>
  <si>
    <t>Oficialización del Manual Operativo del Servicio Social Jóvenes con Oportunidades especificando los criterios de cumplimiento de los componentes de formación, incluyendo el porcentaje de la suficiencia de aprobación superior al 70%..</t>
  </si>
  <si>
    <t>Correctiva</t>
  </si>
  <si>
    <t>Manual operativo oficializado</t>
  </si>
  <si>
    <t xml:space="preserve">Un 1 Manual operativo oficializado </t>
  </si>
  <si>
    <t xml:space="preserve">Manual operativo del servicio oficilizado </t>
  </si>
  <si>
    <t>SUBDIRECCIÓN PARA LA JUVENTUD</t>
  </si>
  <si>
    <t>Para dar cuenta de la ejecución de la acción de mejora se proporcionan las siguientes evidencias:
* Documento PDF "1_Acta4MesaTécnicaSs15abr2025": Acta del 15 de abril de 2025 de la cuarta sesión de la Mesa Técnica de Servicios Sociales, instancia en la cual se aprobó el Manual del servicio Jóvenes con Oportunidades MNL-PSS-023 (versión 1) y sus anexos.
* Documento PDF "2_MemoI2025012287(1)": Memorando del 16 de abril de 2025 con el cual se solicita formalmente a la Subdirección de Diseño Evaluación y Sistematización (SDES) la oficialización de documentos del Servicio Jóvenes con Oportunidades, entre los que se encuentran el MANUAL DEL SERVICIO JÓVENES CON OPORTUNIDADES MNL-PSS-023 (versión 1), que especifica los criterios de cumplimiento de los componentes de formación, incluyendo el porcentaje de la suficiencia de aprobación superior al 70%.
* Vínculo de acceso al Manual del Servicio Jóvenes con Oportunidades MNL-PSS-023 oficializado y publicado en el módulo web del Sistema de Gestión de la Entidad:
https://sig.sdis.gov.co/images/documentos_sig/procesos/prestacion_de_servicios_sociales_para_la_inclusion_social/doc_aso/5.juventud/20250416_mnl_pss_023_v1_manual_servicio_jovenes_oportunidades.pdf</t>
  </si>
  <si>
    <t>Verificación: Por medio de correo enviado por la dependencia el 5 de agosto de 2025 y enlace
se verificaron las evidencias:
-Acta4MesaTécnicaSs15abr2025": Acta del 15 de abril de 2025 de la cuarta sesión de la Mesa
Técnica de Servicios Sociales, instancia en la cual se aprobó el Manual del servicio Jóvenes con
Oportunidades MNL-PSS-023 (versión 1) y sus anexos.
-MemoI2025012287 del 16 de abril de 2025 con el cual se solicita formalmente a la Subdirección
de Diseño Evaluación y Sistematización (SDES) la oficialización de documentos del Servicio
Jóvenes con Oportunidades, entre los que se encuentran el MANUAL DEL SERVICIO JÓVENES
CON OPORTUNIDADES MNL-PSS-023 (versión 1)
-Vínculo de acceso al Manual del Servicio Jóvenes con Oportunidades MNL-PSS-023 oficializado
y publicado en el módulo web del Sistema de Gestión de la
Entidad:https://sig.sdis.gov.co/images/documentos_sig/procesos/prestacion_de_servicios_social
es_para_la_inclusion_social/doc_aso/5.juventud/20250416_mnl_pss_023_v1_manual_servicio_
jovenes_oportunidades.pdf
Observaciones y/o sugerencias:
Considerando que la acción de mejora propuesta corresponde a: Oficialización del Manual
Operativo del Servicio Social Jóvenes con Oportunidades especificando los criterios de cumplimiento de los componentes de formación, incluyendo el porcentaje de la suficiencia de
aprobación superior al 70%.
Corroborando la evidencia, verificando la publicación del Manual del Servicio Jóvenes con
Oportunidades, código: MNL-PSS-023 v1 del 16/04/2025 en el SIG, así mismo, validando en la
pág. 42 del correspondiente manual: “Durante el primer ciclo, se verifica la permanencia del o la
joven en su ciclo académico y su asistencia a la Formación en Proyecto de Vida. Para aprobar
este componente, debe cumplir con un mínimo de 28 horas y un máximo de 40 horas,
equivalentes al 70% y 100% de la intensidad horaria establecida.”
Después de revisar los soportes remitido por la Subdirección para la Juventud, la tercera línea de
defensa recomienda:
-Incluir el FOR-AC-016 Versión: 2 en el repositorio seleccionado.
-Desarrollar la Rotulación de las evidencias o soportes acorde con lo descrito en el Procedimiento
de Seguimiento al plan de mejoramiento PCD-AC-001 V6
En conclusión, la OCI considera que en el primer avance se alcanzó un cumplimiento del 100%
y su eficacia y efectividad serán evaluados por parte del organismo de control/inspección o
vigilancia</t>
  </si>
  <si>
    <t>Carlos Trujillo-Luis Guillermo Patiño</t>
  </si>
  <si>
    <t>Si</t>
  </si>
  <si>
    <t>Pendiente</t>
  </si>
  <si>
    <t>3.2.2</t>
  </si>
  <si>
    <t>3.2.2 Hallazgo administrativo con incidencia fiscal y presunta incidencia disciplinaria por pagos realizados en el programa “Jóvenes con Oportunidades”, sin el cumplimiento de los criterios establecidos en el “PORTAFOLIO DE SERVICIOS, MODALIDADES, ESTRATEGIAS, BENEFICIOS Y TRANSFERENCIAS MONETARIAS DE LA SECRETARÍA DISTRITAL DE INTEGRACIÓN SOCIAL” y “FICHA TÉCNICA DEL SERVICIO SOCIAL JÓVENES CON OPORTUNIDADES”, dentro del componente transversal denominado Acompañamiento y Orientación laboral por un valor $280.200.000</t>
  </si>
  <si>
    <t xml:space="preserve">Oportunidad de mejora en el ajuste de  los criterios de cumplimiento del componente de acompañamiento y orientación laboral en los documentos oficiales pertinentes del servicio Jovenes con Oportunidades. </t>
  </si>
  <si>
    <t xml:space="preserve">Documentos ajustados en cuanto a los criterios de cumplimiento del componente de acompañamiento y orientación laboral. </t>
  </si>
  <si>
    <t>Documentos ajustados en criterios de cumplimiento del componente de orientación laboral</t>
  </si>
  <si>
    <t>Número de documentos ajustados en criterios de cumplimiento / Total de documentos oficiales pertinentes para ajuste del servicio * 100</t>
  </si>
  <si>
    <t xml:space="preserve">Documento con los criterios de cumplimiento psicosocial ajustados </t>
  </si>
  <si>
    <t>Para dar cuenta de la ejecución de la acción de mejora se proporcionan las siguientes evidencias:
* Documento PDF "1_Acta4MesaTécnicaSs15abr2025": Acta del 15 de abril de 2025 de la cuarta sesión de la Mesa Técnica de Servicios Sociales, instancia en la cual se aprobó el Manual del servicio Jóvenes con Oportunidades MNL-PSS-023 (versión 1), sus anexos y se compartieron mediante enlace sus documentos asociados ajustados. 
* Documento PDF "2_MemoI2025012287(1)": Memorando del 16 de abril de 2025 con el cual se solicita formalmente a la Subdirección de Diseño Evaluación y Sistematización (SDES) la oficialización de documentos del Servicio Jóvenes con Oportunidades, entre los que se encuentran el MANUAL DEL SERVICIO JÓVENES CON OPORTUNIDADES MNL-PSS-023 (versión 1) y el INSTRUCTIVO GENERACIÓN DEL LISTADO DE DISPERSIÓN SERVICIO JÓVENES CON OPORTUNIDADES INS-PSS-125 (versión 2) , que desarrollan los criterios de cumplimiento del componente de acompañamiento y orientación laboral. En estos se describen las actividades que conforman el componente de acompañamiento y orientación laboral, así como las condicionalidades específicas requeridas para la verificación del cumplimiento, las cuales son insumo técnico para el trámite y autorización de las Transferencias Monetarias Condicionadas (TMC).
* Vínculos de acceso al Manual del Servicio Jóvenes con Oportunidades MNL-PSS-023 y al Instructivo Generación del listado de dispersión servicio Jóvenes con Oportunidades INS-PSS-125 oficializados y publicados en el módulo web del Sistema de Gestión de la Entidad:
https://sig.sdis.gov.co/images/documentos_sig/procesos/prestacion_de_servicios_sociales_para_la_inclusion_social/doc_aso/5.juventud/20250416_mnl_pss_023_v1_manual_servicio_jovenes_oportunidades.pdf
https://sig.sdis.gov.co/images/documentos_sig/procesos/prestacion_de_servicios_sociales_para_la_inclusion_social/doc_aso/5.juventud/20250416_ins_pss_125_v2_instructivo_generacion_listado_dispersion_serv_jovenes_oportu.pdf</t>
  </si>
  <si>
    <t>Verificación: Por medio de correo enviado por la dependencia el 6 de agosto de 2025 y enlace se verificaron las evidencias:
-Acta4MesaTécnicaSs15abr2025": Acta del 15 de abril de 2025 de la cuarta sesión de la Mesa
Técnica de Servicios Sociales, instancia en la cual se aprobó el Manual del servicio Jóvenes con
Oportunidades MNL-PSS-023 (versión 1) y sus anexos.
-MemoI2025012287 del 16 de abril de 2025 con el cual se solicita formalmente a la Subdirección
de Diseño Evaluación y Sistematización (SDES) la oficialización de documentos del Servicio
Jóvenes con Oportunidades, entre los que se encuentran el MANUAL DEL SERVICIO JÓVENES
CON OPORTUNIDADES MNL-PSS-023 (versión 1)
-Vínculo de acceso al Manual del Servicio Jóvenes con Oportunidades MNL-PSS-023 oficializado
y publicado en el módulo web del Sistema de Gestión de la
Entidad:https://sig.sdis.gov.co/images/documentos_sig/procesos/prestacion_de_servicios_social
es_para_la_inclusion_social/doc_aso/5.juventud/20250416_mnl_pss_023_v1_manual_servicio_
jovenes_oportunidades.pdf
Observaciones y/o sugerencias:
Considerando que la acción de mejora propuesta corresponde a: Documentos ajustados en
cuanto a los criterios de cumplimiento del componente de acompañamiento y orientación laboral
Corroborando la evidencia, verificando la publicación del Manual del Servicio Jóvenes con
Oportunidades, código: MNL-PSS-023 v1 del 16/04/2025 en el SIG, pero específicamente en el
Instructivo Generación del listado de dispersión del servicio INS-PSS-125 v2 en donde se
describen criterios de cumplimiento del componente de acompañamiento y orientación laboral. 
, también se muestran condicionalidades requeridas para la verificación del cumplimiento, como
insumo técnico para el trámite y autorización de las Transferencias Monetarias Condicionadas
(TMC)
Después de revisar los soportes remitido por la Subdirección para la Juventud, la tercera línea de defensa recomienda:
-Incluir el FOR-AC-016 Versión: 2 en el repositorio seleccionado.
-Desarrollar la Rotulación de las evidencias o soportes acorde con lo descrito en el Procedimiento
de Seguimiento al plan de mejoramiento PCD-AC-001 V6
En conclusión, la OCI considera que en el primer avance se alcanzó un cumplimiento del 100%
y su eficacia y efectividad serán evaluados por parte del organismo de control/inspección o
vigilancia.</t>
  </si>
  <si>
    <t>Carlos Trujillo-Mauricio RodrÍguez</t>
  </si>
  <si>
    <t>SI</t>
  </si>
  <si>
    <t>3.2.3</t>
  </si>
  <si>
    <t>Hallazgo administrativo con presunta incidencia disciplinaria por la inobservancia de las reglas y el principio de Transformación de los servicios, aplicables a los servicios sociales de la Secretaría Distrital de Integración Social y al procedimiento establecido para la modificación de las fichas técnicas de los servicios sociales establecidos en el artículo 2 y 7 de la Resolución No. 218 de 2023, en la modificación del programa “Parceros por Bogotá” a “Jóvenes con Oportunidades”</t>
  </si>
  <si>
    <t>Disciplinario</t>
  </si>
  <si>
    <t>Oportunidad de mejora en la definición del alcance de la justificación financiera para la modificacion de las fichas técnicas de la oferta institucional</t>
  </si>
  <si>
    <t>Actualizacion del PCD-PSS-040. Procedimiento Creación, modificación o supresión de los servicios, modalidades estrategias o transferencias de la Secretaría Distrital de Integración Social, en los que se incluya la justificación financiera para la modificación de las fichas técnicas de la oferta institucional</t>
  </si>
  <si>
    <t>Procedimiento PCD-PSS-040 actualizado en el Sistema de Gestión</t>
  </si>
  <si>
    <t>1 Procedimiento PCD-PSS-040 actualizado en el Sistema de Gestión</t>
  </si>
  <si>
    <t>SUBSECRETARÍA TÉCNICA</t>
  </si>
  <si>
    <t xml:space="preserve">La Subsecretaría Técnica se encuentra en proceso de identificacion de los aspectos a actualizar del PCD-PSS-040. Procedimiento Creación, modificación o supresión de los servicios, modalidades estrategias o transferencias y sus documentos asociados, que permitan subsanar la causa del hallazgo y las demás necesidades de la entidad.
Igualmente se adelantó reunión con la SDES, para ocordar </t>
  </si>
  <si>
    <t>Verificación. Una vez revisados los soportes del link remitido por la Subsecretaría Técnica,
mediante correo electrónico del 31 de julio de 2025, se observó que estos corresponden a lo
enunciado en el reporte de avance, observando los siguientes documentos:
 No se encontraron soportes
Observaciones y/o sugerencias. Teniendo en cuenta la causa del hallazgo, y lo descrito en la
descripción de la acción, se sugiere adelantar acciones para cumplir con la la eficacia de la acción,
en cuanto a Actualización del PCD-PSS-040. Procedimiento Creación, modificación o supresión
de los servicios, modalidades estrategias o transferencias de la Secretaría Distrital de Integración
Social, en los que se incluya la justificación financiera para la modificación de las fichas técnicas
de la oferta institucional, toda vez que se reporta un acumulado de avance del 0%
Se sugiere, teniendo en cuenta que reportan autocontrol, colocar un avance mínimo, con su
soporte correspondiente.
Con respecto al avance del 0% la Gestora de la Dependencia, aclara que si se han adelantado
reuniones iniciales y que por ende se cambia el porcentaje al 0,5% y se remite el soporte
correspondiente.</t>
  </si>
  <si>
    <t>Luis Guillermo Patiño-Mauricio Rodriguez</t>
  </si>
  <si>
    <t xml:space="preserve"> La Subsecretaria Técnica inició la identificación de necesidades para la actualización del procedimiento PCD-PSS-040, en consonancia con la solicitud del Secretario de mejorar la eficiencia en la transformación de la oferta,</t>
  </si>
  <si>
    <t>Verificación.
En los documentos remitidos se observa el soporte de correo institucional del 16/07/2025 donde
se comunica por parte de la Subsecretaría Técnica que se inició la identificación de necesidades
para la actualización del procedimiento PCD- PSS-040.
Observaciones y/o sugerencias:
Considerando la acción de mejora propuesta que corresponde a la actualización del PCD-PSS-
040. Procedimiento Creación, modificación o supresión de los servicios, modalidades estrategias
o transferencias de la Secretaría Distrital de Integración Social, en los que se incluya la
justificación financiera para la modificación de las fichas técnicas de la oferta institucional, se
observa que si bien la dependencia mediante el correo electrónico citado comunicó el inició de a
ejecución de la acción, no se aportan evidencias de las actividades adelantadas para tal fin. Por
lo anterior, se recomienda continuar adelantando las actividades correspondientes y contar con
la respectiva trazabilidad.</t>
  </si>
  <si>
    <t>Karina Cordoba-Mauricio Rodriguez</t>
  </si>
  <si>
    <t>c. MODIFICACIONES A LA ACCION 
05_12_2025 correo electrónico de La dependencia informa la modificación.</t>
  </si>
  <si>
    <t>3.1.1.1</t>
  </si>
  <si>
    <t>INFORME DE AUDITORÍA FINANCIERA DE GESTIÓN Y RESULTADOS  Cod 79 PDVCF 2025</t>
  </si>
  <si>
    <t>Hallazgo administrativo por deficiencias e inoportunidad en la gestión del
proceso de cobro para la recuperación de los recursos, cuya etapa de cobro persuasivo
ha superado los cuatro (4) meses establecidos en la norma.</t>
  </si>
  <si>
    <t>Administrativo</t>
  </si>
  <si>
    <t>Gestión Jurídica</t>
  </si>
  <si>
    <t>Oportunidad de mejora en el cumplimiento de los términos para la gestión del cobro persuasivo a cargo de la Entidad.</t>
  </si>
  <si>
    <t>Emitir un lineamiento para fortalecer el cumplimiento de los tiempos que define la normatividad vigente y aplicable a la etapa de cobro persuasivo en la gestión de cartera de la SDIS.</t>
  </si>
  <si>
    <t>Lineamiento de cumplimiento de tiempos etapa cobro persuasivo</t>
  </si>
  <si>
    <t>Un lineamiento emitido</t>
  </si>
  <si>
    <t>Lineamiento emitido para fortalecer la gestión oportuna del cobro persuasivo 
a cargo de la SDIS.</t>
  </si>
  <si>
    <t>OFICINA JURÍDICA</t>
  </si>
  <si>
    <t>La Oficina Jurídica, remitío un memorando el día 22 de septiembre de 2025 a la Subsecretaria de gestión tecnica e institucional, Directores, subdirectores y Jefes de oficina, con los lineamientos cobro etapa persuasiva teniendo en cuenta que mediante resolución 0521 del 27 de febrero de 2025, la Secretaría Distrital de Integración Social actualizó el Manual de Administración y Cobro de Cartera de la SDIS en cumplimiento a lo dispuesto en el Decreto Distrital 289 de 2021, por medio del cual se estableció el reglamento interno del recaudo de cartera en el distrito capital, es importante atender los siguientes lineamientos en la etapa persuasiva de cobro, para la debida gestión de recuperación de cartera. De acuerdo a esto se da cumplimiento a la acción en un 100%.</t>
  </si>
  <si>
    <t>Verificación: Por medio de correo enviado por la dependencia el día 29 de septiembre de 2025
y enlace se verificaron las evidencias:
La OCI encuentra: memorando No radicado I2025031980 del día 22 de septiembre de 2025 a
la Subsecretaria de gestión técnica e institucional, directores, subdirectores y jefes de oficina,
con los lineamientos cobro etapa persuasiva teniendo en cuenta que mediante resolución 0521
del 27 de febrero de 2025.
Se solicita a la dependencia el envío del formato: FOR-AC-016 Versión: 3 Fecha: Memo
I2025031197 – 15/09/2025 diligenciado, así mismo, la última actualización del Manual de
Administración y Cobro de Cartera de la Secretaría Distrital de Integración Social, las cuales se
enviaron el día 3/10/2025
Observaciones y/o sugerencias:
Considerando que la acción de mejora propuesta corresponde a: Emitir un lineamiento para
fortalecer el cumplimiento de los tiempos que define la normatividad vigente y aplicable a la etapa
de cobro persuasivo en la gestión de cartera de la SDIS.
Se observa que la dependencia después de entregar un único avance el día 26/09/2025 con
100% de cumplimiento.
Después de revisar los soportes remitido por la OFICINA JURÍDICA, la tercera línea de defensa
recomienda:
-Incluir el FOR-AC-016 Versión: 3 en el repositorio seleccionado.
-Desarrollar la Rotulación de las evidencias o soportes acorde con lo descrito en el Procedimiento
de Seguimiento al plan de mejoramiento PCD-AC-001 V6
-Incluir toda la información soporte del cumplimiento de la acción de mejora en el repositorio
seleccionado, incluyendo la que se generara después de este seguimiento.
En conclusión, la OCI considera que en el primer avance se alcanzó un cumplimiento del 100%
y su eficacia y efectividad serán evaluados por parte del organismo de control/inspección o
vigilancia</t>
  </si>
  <si>
    <t>05_12_2025 correo electrónico de La dependencia informa la modificación.</t>
  </si>
  <si>
    <t xml:space="preserve">3.1.1.1.1 </t>
  </si>
  <si>
    <t xml:space="preserve">Hallazgo administrativo por la entrega inoportuna de información
financiera de las dependencias de la entidad al área contable. </t>
  </si>
  <si>
    <t>Oportunidad de mejora en la entrega de la información contable en los plazos definidos en el Procedimiento de Gestión Contable vigente</t>
  </si>
  <si>
    <t>Remitir un informe mensual a la Subdirección Administrativa y Financiera con la información contable de la Subdirección para la Discapacidad a más tardar el 4 día hábil del mes siguiente al que se reporta</t>
  </si>
  <si>
    <t>Informes mensuales remitidos por la Subdirección para la Discapacidad</t>
  </si>
  <si>
    <t>Informes mensuales remitidos por la Subdir para la Discapacidad a Subdir Administrativa y Financiera / Total de informes a entregar por la Subdir_Discapacidad a la Subdir Administrativa y Financiera.</t>
  </si>
  <si>
    <t xml:space="preserve">Informes mensuales generados </t>
  </si>
  <si>
    <t>SUBDIRECCIÓN PARA LA DISCAPACIDAD</t>
  </si>
  <si>
    <t>Se evidencia el formato Reporte de Cartera en Cobro Persuasivo FOR-GF-055, en el cual se registra la información contable de la Subdirección para la Discapacidad correspondiente al mes de junio de 2025; en él se reporta la cartera en cobro persuasivo del bono canjeable por alimentos para personas con discapacidad y transferencias monetarias de 196 responsables de pago, así como el valor de la cartera.
sí mismo, se evidencia el memorando I2025022141 de 04/07/2025 dirigido a la Subdirección Administrativa y Financiera con asunto "envío reporte consolidado de cartera en debido cobrar y cobro persuasivo con
corte al 30 de junio de 2025".
Finalmente, se evidencia una carpeta con actas de liquidación de las localidades Ciudad Bolívar (7), Fontibón (4) y San Cristóbal (7)</t>
  </si>
  <si>
    <t>Verificación. Una vez revisados los soportes del link remitido, por la Subdirección para la
Discapacidad mediante correo electrónico del 21 de julio de 2025 incluidos en la carpeta
dispuesta en enlace OneDrive, se observó:
 I2025022141.PDF memorando a Subdirección Administrativa y Financiera del 2025-07-04
con asunto “envío reporte consolidado de cartera en debido cobrar y cobro persuasivo con
corte al 30 de junio de 2025”.
 INFORM_CONTABLE_SPD_CORTE JUNIO2025.PDF imagen de matriz con el reporte
de cartera en cobro persuasivo con corte a : junio 30 de 2025.
 Carpeta “ACTAS DE LIQUIDACIÓN Y RECIBOS DE PAGO LOCALIDADES” con tres (3)
subcarpetas, con documentos por los valores de los apoyos indebidamente cobrados, así:
 Ciudad Bolívar con siete (7) documentos por los valores de los apoyos indebidamente
cobrados de liquidación
 Fontibón con cuatro (4)) documentos por los valores de los apoyos indebidamente
cobrados de liquidación y
 San Cristóbal con siete (7) documentos por los valores de los apoyos indebidamente
cobrados de liquidación
Observaciones y/o sugerencias, teniendo en cuenta la causa del hallazgo, y lo descrito en la
descripción de la acción, se sugiere dar continuidad en cuanto a Remitir un informe mensual a la
Subdirección Administrativa y Financiera con la información contable de la Subdirección para la
Discapacidad a más tardar el 4 día hábil del mes siguiente al que se reporta.</t>
  </si>
  <si>
    <t>Se evidencia el formato Reporte de Cartera en Cobro Persuasivo FOR-GF-055, en el cual se registra la información contable de la Subdirección para la Discapacidad correspondiente al mes de julio de 2025; en él se reporta la cartera en cobro persuasivo del bono canjeable por alimentos para personas con discapacidad y transferencias monetarias de 203 responsables de pago, así como el valor de la cartera.
Así mismo, se evidencia el memorando I20250263331 de 06/08/2025 dirigido a la Subdirección Administrativa y Financiera con asunto "envío de reporte contable de la gestión de cartera en debido cobrar y cobro persuasivo con corte al 30 de julio de 2025 de la Subdirección para la Discapacidad.".
Posteriormente, se evidencia una carpeta con recibos de pago y  actas de liquidación de las localidades Bosa (7 actas de liquidación), Ciudad Bolívar (4 recibos de pago), Engativá (2 recibos de pago), Fontibón (2 actas de liquidación y 6 recibos de pago), Kennedy (2 recibos de pago), San Cristóbal (3 actas de liquidación) y Santafé (1 recibo de pago).
Por último, se evidencia el correo remisorio con la información anteriormente mencionada, dirigido a la Subdirección Administrativa y Financiera.</t>
  </si>
  <si>
    <t>Verificación: Por medio de correo enviado por la dependencia el 20 de agosto de 2025 y enlace
donde se verificó la evidencia:
1-Reporte contable de la gestión de cartera en debido cobrar y cobro persuasivo con corte al 30
de julio de 2025 de la Subdirección para la Discapacidad con Fecha: 2025-08-06 18:03:50
Radicado: I2025026333
Carpeta con recibos de pago y actas de liquidación de las localidades:
*Bosa (7 actas de liquidación),
*Ciudad Bolívar (4 recibos de pago)
*Engativá (2 recibos de pago)
*Fontibón (2 actas de liquidación y 6 recibos de pago)
*Kennedy (2 recibos de pago)
*San Cristóbal (3 actas de liquidación)
*Santafé (1 recibo de pago).
-Correo del 06/08/2025 con asunto: reporte contable subdirección para la discapacidad- julio de 2025.
dirigido a la Subdirección Administrativa y Financiera.
Observaciones y/o sugerencias:
Considerando que la acción de mejora propuesta corresponde a: Remitir un informe mensual a
la Subdirección Administrativa y Financiera con la información contable de la Subdirección para
la Discapacidad a más tardar el 4 día hábil del mes siguiente al que se reporta
Se observa que la dependencia después de realizar un avance el 18/07/2025 y el 19/08/2025
considera que esto representa un avance del 30%,
Después de revisar los soportes remitidos por la Subdirección para la Discapacidad:
La tercera línea de defensa está de acuerdo con el avance presentado un cumplimiento del 30%
recomienda continuar con la ejecución de dicha acción dentro de los plazos establecidos para tal
fin y recuerda que su eficacia y efectividad serán evaluados por parte del organismo de
control/inspección o vigilancia</t>
  </si>
  <si>
    <t>Carlos Trujillo-Mauricio Rodriguez</t>
  </si>
  <si>
    <t xml:space="preserve">Se evidencia el formato Reporte de Cartera en Cobro Persuasivo FOR-GF-055, en el cual se registra la información contable de la Subdirección para la Discapacidad correspondiente al mes de agosto de 2025; en él se reporta la cartera en cobro persuasivo del bono canjeable por alimentos para personas con discapacidad y transferencias monetarias de 213 responsables de pago, así como el valor de la cartera (se aumentó en 10 participantes, con respecto al mes anterior) 
Así mismo, se evidencia el memorando I2025030020 de 04/09/2025 dirigido a la Subdirección Administrativa y Financiera con asunto "envío de reporte contable de la gestión de cartera en debido cobrar y cobro
persuasivo con corte al 30 de agosto de 2025 de la Subdirección para la Discapacidad".
Finalmente, se evidencia una carpeta con recibos de pago y  actas de liquidación de las localidades Bosa (5 recibos de pago y 1 acta de liquidación) actas de liquidación), Ciudad Bolívar (2 recibos de pago), Fontibón (10 recibos de pago), Kennedy (1 recibo de pago), San Cristóbal (4 actas de liquidación y 1 recibo de pago) y Santafe-Candelaria (13 actas de liquidación) </t>
  </si>
  <si>
    <t>Por medio de correo enviado por la dependencia el 16 de septiembre de 2025 y
enlace donde se verificó la evidencia:
1-Reporte contable de la gestión de cartera en debido cobrar y cobro persuasivo con corte al 30
de agosto de 2025 de la Subdirección para la Discapacidad con Fecha: 2025-09-04 Radicado:
I2025030020-Formato Reporte de Cartera en Cobro Persuasivo FOR-GF-055, para el mes de agosto de 2025.
-Carpeta con recibos de pago y actas de liquidación de las localidades:
*Bosa (35 actas de liquidación),
*Ciudad Bolívar (8 recibos de pago)
*Engativá (20 recibos de pago)
*Fontibón (42 actas de liquidación y 6 recibos de pago)
*Kennedy (18 recibos de pago)
*San Cristóbal (12 actas de liquidación)
*Santafé-Candelaria (13 recibo de pago).
Observaciones y/o sugerencias:
Considerando que la acción de mejora propuesta corresponde a: Remitir un informe mensual a
la Subdirección Administrativa y Financiera con la información contable de la Subdirección para
la Discapacidad a más tardar el 4 día hábil del mes siguiente al que se reporta
Se observa que la dependencia después de realizar un avance el 18/07/2025, el 19/08/2025 y
15/09/2025 considera que esto representa un avance del 44%,
Después de revisar los soportes remitidos por la Subdirección para la Discapacidad:
La tercera línea de defensa está de acuerdo con el avance presentado un cumplimiento del 44%
recomienda continuar con la ejecución de dicha acción dentro de los plazos establecidos para tal
fin y recuerda que su eficacia y efectividad serán evaluados por parte del organismo de
control/inspección o vigilancia</t>
  </si>
  <si>
    <t>Se evidencia el formato FORMATO REPORTE DE CARTERA EN COBRO PERSUASIVO FOR-GF-055, en el cual se registra la información contable de la Subdirección para la Discapacidad correspondiente al mes de septiembre de 2025; en él se reporta la cartera en cobro persuasivo del bono canjeable por alimentos para personas con discapacidad y transferencias monetarias de 209 responsables de pago, así como el valor de la cartera.
Así mismo, se evidencia el memorando I2025034158de 06/10/2025 dirigido a la Subdirección Administrativa y Financiera con asunto "envío reporte contable de la gestión de cartera en debido cobrar y cobro persuasivo con corte al 30 de septiembre de 2025 de la Subdirección para la Discapacidad”
Finalmente, se evidencia una carpeta con actas de liquidación y/o recibos de pago de las localidades Bosa (3), Ciudad Bolívar (3), Engativá (2), Fontibón (10), Kennedy (1), Puente Aranda-Antonio Nariño (1), San Cristóbal (3), Suba (1).</t>
  </si>
  <si>
    <t>Verificación. De los soportes mencionados anteriormente, se identificó lo siguiente:
• Memorando I2025034158 con asunto “envío reporte contable de la gestión de cartera en
debido cobrar y cobro persuasivo con corte al 30 de septiembre de 2025 de la
Subdirección para la Discapacidad”, mediante el cual la Subdirectora de Discapacidad
remite a la SAF el formato Excel con el reporte contable del mes de septiembre de 2025,
el cual incluye los recibos de pago efectuados por los obligados de las localidades de
Suba, San Cristóbal, Kennedy, Fontibón, Engativá, Ciudad Bolívar y Bosa, conforme al
plan de pagos establecido.
La fecha del memorando es 06 de octubre de 2025, evidenciándose que se remitió al
cuarto día hábil del mes, de conformidad a lo dispuesto en la acción de mejora.
A su vez, se remiten actas de liquidación correspondientes a las localidades de Puente
Aranda, Antonio Nariño, Fontibón y Engativá, y comprobantes de pagos realizados en
agosto, que no habían sido ingresados a la contabilidad en la conciliación realizada en
septiembre de 2025, según lo reportado en el memorando citado.
• Carpeta “Recibos de pago y actas de liquidación”: Se evidencia recibos de pago y actas
de liquidación correspondientes a las localidades de Bosa, Ciudad Bolívar, Engativá,
Fontibón, Kennedy, Puente Aranda – Antonio Nariño, San Cristóbal y Suba, corresponden
al mes de septiembre.
• Formato Reporte de Cartera en Cobro Persuasivo: Formato diligenciado con el detalle de
las obligaciones sobre las cuales se adelanta cobro de cartera, su respectiva trazabilidad
y estado.
Observaciones y/o sugerencias:
Considerando la acción de mejora propuesta que corresponde a remitir un informe mensual a la
Subdirección Administrativa y Financiera con la información contable de la Subdirección para la
Discapacidad a más tardar el 4 día hábil del mes siguiente al que se reporta, se considera que la
dependencia aportó las evidencias que soportan la ejecución de la acción para el presente
seguimiento.</t>
  </si>
  <si>
    <t>Para dar cuenta de la implementación de la acción de mejora, se evidencian los siguientes soportes: 
1.FORMATO REPORTE DE CARTERA EN COBRO PERSUASIVO FOR-GF-055, en el cual se registra la información contable de la Subdirección para la Discapacidad correspondiente al mes de octubre de 2025; en él se reporta la cartera en cobro persuasivo del bono canjeable por alimentos para personas con discapacidad y transferencias monetarias de 206 responsables de pago, así como el valor de la cartera de cada uno.
2.Memorando I2025038574 de 07/11/2025 dirigido a la Subdirección Administrativa y Financiera con asunto "envío reporte contable de la gestión de cartera en debido cobrar y cobro persuasivo con corte a octubre de 2025 de la Subdirección para la Discapacidad”.
3.Carpeta con actas de liquidación y/o recibos de pago de las localidades Bosa (5), Ciudad Bolívar (3), Engativá (1), Fontibón (11), Kennedy (1), Puente Aranda-Antonio Nariño (1), Rafael Uribe Uribe (1), San Cristóbal (6), Suba (1), Tunjuelito (1), Usaquén (2).</t>
  </si>
  <si>
    <t xml:space="preserve">Verificación. Una vez revisados los soportes remitidos por la Subdirección para la Discapacidad mediante correo electrónico del 19 de noviembre de 2025, la carpeta dispuesta en enlace Ondrive adjunta al correo mencionado, se observó lo siguiente:
 Documento Excel denominado: “1. REPORTE DE CARTERA OCTUBRE DE 2025”: el archivo cuenta con 3 hojas nombradas “PERSUASIVO”, “CONVENCIONES
PERSUASIVO”, “Listado depuración resolución”, la primera cuenta con el registro de 206 reportes con su saldo a final del periodo y tiene el título de “FORMATO REPORTE DE
CARTERA EN COBRO PERSUASIVO”.
 Documento pdf denominado: “2. I2025038574 de 07-11-2025”: memorando radicado el 07/11/2025 dirigido a la Subdirección Administrativa y Financiera con asunto: “envío
reporte contable de la gestión de cartera en debido cobrar y cobro persuasivo con corte a octubre de 2025 de la Subdirección para la Discapacidad”.
Firmado Electronicamente  Carpeta denominada “3. Recibos_pago_y_actas_liq” en esta se observan 11 subcarpetas de las siguientes localidades: Bosa (5 archivos), Ciudad Bolívar (3 archivos), Engativá (1 archivo), Fontibón (11 archivos), Kennedy (1 archivo), Puente Aranda-Antonio Nariño (1 archivo), Rafael Uribe (1 archivo), San Cristóbal (6 archivos), Suba (1 archivo), Tunjuelito (1 archivo), Usaquén (2 archivos).
Observaciones y/o sugerencias. Teniendo en cuenta la causa del hallazgo, y lo descrito en la acción de mejora, se sugiere dar continuidad en cuanto a “Remitir un informe mensual a la Subdirección Administrativa y Financiera con la información contable de la Subdirección para la Discapacidad a más tardar el 4 día hábil del mes siguiente al que se reporta”. Se considera que la dependencia aportó las evidencias que soportan la ejecución de la acción para el presente seguimiento. </t>
  </si>
  <si>
    <t>Jenny Paola Baquero-Mauricio Rodriguez</t>
  </si>
  <si>
    <t>30/12/2025</t>
  </si>
  <si>
    <t>Para dar cuenta de la implementación de la acción de mejora, se evidencian los siguientes soportes: 
1.FORMATO REPORTE DE CARTERA EN COBRO PERSUASIVO FOR-GF-055, en el cual se registra la información contable de la Subdirección para la Discapacidad correspondiente al mes de noviembre de 2025; en él se reporta la cartera en cobro persuasivo del bono canjeable por alimentos para personas con discapacidad y transferencias monetarias de 247 responsables de pago, así como el valor de la cartera de cada uno.
2.Memorando I2025042544 de 04/12/2025 dirigido a la Subdirección Administrativa y Financiera con asunto "envío reporte contable de la gestión de cartera en debido cobrar y cobro persuasivo con corte a noviembre de 2025 de la Subdirección para la Discapacidad”.
3.Carpeta denominada “3. RECIBOSyACTAS_LIQUID” la cual contiene actas de liquidación y/o recibos de pago de las localidades Ciudad Bolívar (1), Fontibón (8), Kennedy (42), Puente Aranda-Antonio Nariño (2), San Cristóbal (1), Santafe-Candelaria (2), Suba (1) y Tunjuelito (1).
4.Correo remisorio: “Entrega de reporte contable Sub Discapacidad noviembre de 2025”, con fecha 04/12/2025.</t>
  </si>
  <si>
    <t>3.1.1.1.2</t>
  </si>
  <si>
    <t>Hallazgo administrativo por debilidades presentadas en las
conciliaciones de saldos de garantías operaciones de “mercado abierto” - para la
Infancia, sin registro y/o análisis de la partida pendiente por conciliar, registradas
durante la vigencia 2024.</t>
  </si>
  <si>
    <t>Gestión Financiera</t>
  </si>
  <si>
    <t xml:space="preserve">Debilidad en el analisis de las diferencias generadas en las conciliaciones de los registros contables contra la información reportada por las áreas </t>
  </si>
  <si>
    <t>Realizar el analisis detallado de las diferencias que se generan en las conciliaciones mensuales, el cual quedara evidenciado en el cuadro de control de las conciliaciones</t>
  </si>
  <si>
    <t>Cantidad de cuadros de control de conciliaciones con analisis de diferencias</t>
  </si>
  <si>
    <t xml:space="preserve">Cuadro de control de conciliaciones con analisis de diferencias elaborados y suscrito </t>
  </si>
  <si>
    <t>Cantidad de cuadros generados de control de conciliaciones con análisis diferenciados</t>
  </si>
  <si>
    <t>SUBDIRECCIÓN ADMINISTRATIVA Y FINANCIERA</t>
  </si>
  <si>
    <t xml:space="preserve">La Subdirección Administrativa y  Financiera remite cuatro (4) archivos en formato PDF con los cuadros de controles detallados de las conciliaciones   </t>
  </si>
  <si>
    <t>Verificación. Una vez revisados los soportes remitidos por la Subdirección Administrativa y
Financiera mediante correo electrónico del 06 de octubre de 2025, así como los soportes incluidos
adjuntos al correo mencionado, se observó lo siguiente:
 Archivo Excel denominado: “CUADRO CONTROL CONCILIACIONES- CONTABILIDAD
A MAYO 2025”, En esta matriz se aprecian 2 hojas de las cuales están tituladas de la
siguiente manera “CONTROL CONCILIACIONES 2025” y “Hoja1”, se revisó la hoja
titulada Control Conciliaciones 2025 se encontró que en esta dan cuenta del informe del
mes de mayo.
 Archivo Excel denominado: “CUADRO CONTROL CONCILIACIONES- CONTABILIDAD
A JUNIO 2025”, En esta matriz se aprecian 2 hojas de las cuales están tituladas de la
siguiente manera “CONTROL CONCILIACIONES 2025” y “Hoja1”, se revisó la hoja
titulada Control Conciliaciones 2025 se encontró que en esta dan cuenta del informe del
mes de junio.
 Archivo Excel denominado: “CUADRO CONTROL CONCILIACIONES- CONTABILIDAD
A JULIO 2025”, En esta matriz se aprecian 2 hojas de las cuales están tituladas de la
siguiente manera “CONTROL CONCILIACIONES 2025” y “Hoja1”, se revisó la hoja
titulada Control Conciliaciones 2025 se encontró que en esta dan cuenta del informe del
mes de julio; quedando en este mes dos diferencias en la cartera Discapacidad Proyecto
7771 que se esperan ser cruzadas en el mes de agosto.
 Archivo Excel denominado: “CUADRO CONTROL CONCILIACIONES- CONTABILIDAD
A AGOSTO 2025”, En esta matriz se aprecian 2 hojas de las cuales están tituladas de la
siguiente manera “CONTROL CONCILIACIONES 2025” y “Hoja1”, se revisó la hoja
titulada Control Conciliaciones 2025 se encontró que en esta dan cuenta del informe del
mes de agosto; quedando 3 diferencias en Cajas Menores por entradas al almacén, 1
diferencia en el módulo de cartera y 1 diferencia en Procesos Ejecutivos a Favor de la
Sdis, las cuales se espera ser cruzadas en el mes de septiembre.
Observaciones y/o sugerencias. Se sugiere dar continuidad en cuanto a realizar el análisis
detallado de las diferencias que se generan en las conciliaciones mensuales, el cual quedara
evidenciado en el cuadro de control de las conciliaciones. (…) según lo descrito en la acción de
mejora. Se observa que en el mes de julio hubo dos diferencias en la CARTERA DISCAPACIDAD
PROYECTO 7771 que se esperaba ser cruzada en el mes de agosto; sin embargo, en este mes
no se observó reporte si fue cruzada o no.</t>
  </si>
  <si>
    <t>Jenny Paola Baquero-Alexander Castro</t>
  </si>
  <si>
    <t>3.2.2.1</t>
  </si>
  <si>
    <t>Hallazgo administrativo por registrarse deficiente gestión en el proceso de
depuración de las reservas presupuestales constituidas al cierre de la vigencia fiscal
2024.</t>
  </si>
  <si>
    <t>Planeación Estratégica</t>
  </si>
  <si>
    <t xml:space="preserve">Oportunidad de mejora en la generación de alertas y recomendaciones frente a las reservas presupuestales </t>
  </si>
  <si>
    <t xml:space="preserve">Presentar ante el comité directivo de manera trimestral las alertas y recomendaciones frente al cumplimiento de compromisos y giros en aras de cumplir la normativa sobre las reservas presupuestales </t>
  </si>
  <si>
    <t>Comités directivos trimestrales en los que se presentan alertas y recomendaciones presupuestales</t>
  </si>
  <si>
    <t>Número de comités directivos en los que se presentan las alertas y recomendaciones sobre las reservas presupuestales</t>
  </si>
  <si>
    <t>Presentación de alertas ante  los comités directivos</t>
  </si>
  <si>
    <t>SUBDIRECCIÓN DE DISEÑO EVALUACIÓN Y SISTEMATIZACIÓN</t>
  </si>
  <si>
    <t xml:space="preserve">Se presentó en los comités directivos en los que se presentan las alertas y recomendaciones sobre las reservas, en los comités 31 del 18/06/2025, 33 del 25/06/2025, 35 del 01/07/2025 y 38 del 14/07/2025 </t>
  </si>
  <si>
    <t>Verificación. Una vez revisados los soportes remitidos por la Subdirección de Diseño,
Evaluación y Sistematización mediante correo electrónico del 25 de septiembre de 2025 incluidos
en la carpeta dispuesta en enlace OneDrive, se observó que estos corresponden a lo
enunciado en el reporte de avance, observando los siguientes documentos:
 Carpeta “3.2.2.1. comités directivos en los que se presentan las alertas y
recomendaciones sobre las reservas presupuestales”, que contiene cuatro (4) actas, las
cuales contienen el seguimiento a giros y compromisos,:
20250618_31 Comité Institucional de Gestión y Desempeño
20250625_33 Comité Institucional de Gestión y Desempeño
20250701_35 Comité Institucional de Gestión y Desempeño
20250714_38 Comité Institucional de Gestión y Desempeño
 Carpeta “3.2.2.1. monitoreo trimestral a las gestiones presupuestales de los proyectos de
inversión por Ordenación de Gasto.” la cual, a su vez contine una subcarpeta con 13
formatos de “MONITOREO TRIMESTRAL A LA GESTIONES PRESUPUESTALES POR
ORDENACION DEL GASTO”.
Observaciones y/o sugerencias. Se observa que se viene dando cumplimiento a la eficacia de
la acción, en cuanto a Presentar ante el comité directivo de manera trimestral las alertas y
recomendaciones frente al cumplimiento de compromisos y giros en aras de cumplir la normativa
sobre las reservas presupuestales.
Se aclara por parte de la gestora de la SDES que la carpeta “3.2.2.1. monitoreo trimestral a las
gestiones presupuestales de los proyectos de inversión por Ordenación de Gasto”, son los
soportes de las otras acciones de mejora relacionadas con este hallazgo.</t>
  </si>
  <si>
    <t>Se presentó en los comités directivos en los que se presentan las alertas y recomendaciones sobre las reservas, en los comités 46 del 20 de agosto de 2025, 56 del 09 de septiembre de 2025, 59 del 14 de octubre de 2025, 61 del 21 de octubre de 2025 y 63 del 29 de octubre de 2025</t>
  </si>
  <si>
    <t>Verificación: Por medio de correo enviado por la dependencia el día 18 de diciembre de 2025 y
enlace se verificaron las evidencias:
La OCI encuentra:
-Carpeta denominada: comités directivos en los que se presentan alertas y recomendaciones
sobre las reservas presupuestales:
-Comité institucional de gestión y desempeño del: 2025/06/18, 2025/06/25, 2025/07/01,
2025/07/14, 2025/08/20, 2025/09/29, 2025/10/14, 2024/10/21, 2025/10/29. Por meses se
tiene:Dos seguimientos en junio, dos en julio, uno en agosto, uno en septiembre y tres en
octubre
-Una carpeta denominada monitoreo trimestral del 30 de junio del 2025 con trece archivos
Observaciones y/o sugerencias:
Considerando que la acción de mejora propuesta corresponde a: Presentar ante el comité
directivo de manera trimestral las alertas y recomendaciones frente al cumplimiento de
compromisos y giros en aras de cumplir la normativa sobre las reservas presupuestales
Se observa que la dependencia después de realizar un avance el 18/09/2025 y 18/12/2025
presenta un avance del 50%
La tercera línea de defensa recomienda:
Continuar con la gestión de la presentación trimestral ante el comité directivo las alertas y
recomendaciones sobre las reservas presupuestales para el cumplimiento del objetivo.
La gestora de la SDES informa que la carpeta “3.2.2.1. monitoreo trimestral a las gestiones
presupuestales de los proyectos de inversión por Ordenación de Gasto”, son soportes de las otras
acciones de mejora relacionadas con este hallazgo pero que no hacen parte del soporte
directamente para esta acción Así mismo, recuerda que la eficacia y efectividad serán evaluados por parte del organismo de
control/inspección o vigilancia.</t>
  </si>
  <si>
    <t xml:space="preserve">Realizar el monitoreo trimestral a las gestiones presupuestales de los proyectos de inversión por Ordenación de Gasto </t>
  </si>
  <si>
    <t>Porcentaje de comunicaciones ordenadores de gasto de PI sobre monitoreo gestiones presupuestales</t>
  </si>
  <si>
    <t>(número de comunicaciones de los ordenadores de gasto de los proyectos de inversión presentadas sobre las gestiones presupuestales / cuatro comunicaciones programadas) * 100</t>
  </si>
  <si>
    <t xml:space="preserve">Comunicaciones presentadas por ordenadores de gasto del monitoreo de la gestión presupuestal </t>
  </si>
  <si>
    <t>DIRECCIÓN DE ANÁLISIS Y DISEÑO ESTRATÉGICO</t>
  </si>
  <si>
    <t>Se adjunta para avance el informe de seguimiento al proyecto de inversión con corte al segundo  trimestre de 2025</t>
  </si>
  <si>
    <t>mediante correo electrónico del 17 de septiembre de 2025, se observó que estos
corresponden a lo enunciado en el reporte de avance, observando los siguientes
documentos:
 Seguimiento Proyecto 7955.pdf. corresponde al informe de monitoreo de la
ejecución del segundo trimestre a las gestiones presupuestales por ordenación del
gasto a 30 de junio de 2025, del Proyecto de Inversión: 7955.
Observaciones y/o sugerencias. Se observa que se viene dando cumplimiento a la eficacia de
la acción, en cuanto a realizar el monitoreo trimestral a las gestiones presupuestales de los
proyectos de inversión por Ordenación de Gasto.</t>
  </si>
  <si>
    <t>Se adjunta para avance el informe de seguimiento al proyecto de inversión con corte al tercer  trimestre de 2025</t>
  </si>
  <si>
    <t>Verificación: Por medio de correo enviado por la dependencia el día 2 de diciembre de 2025 se verificaron las evidencias:
Aportando la siguiente información: Comunicado formal de monitoreo trimestral a las gestiones presupuestales por ordenación del gasto a 30 de septiembre de 2025 Id Acuerdo: 20251030-093449-467b79-84442272 Creación: 2025-10-30 09:34:49
Observaciones y/o sugerencias: Considerando que la acción de mejora propuesta corresponde a: Realizar el monitoreo trimestral a las gestiones presupuestales de los proyectos de inversión por Ordenación de Gasto
Se observa que la dependencia después de realizar dos avances así: el -15/09/2025
Donde presento un informe de seguimiento al proyecto de inversión con corte al segundo
trimestre de 2025 y un segundo avance el - 28/11/2025, donde presento un informe de
seguimiento al proyecto de inversión con corte al tercer trimestre de 2025 alcanzando un avance
acumulado del 50%
La tercera línea de defensa considera que, las evidencias aportadas, están acorde con el
avance presentado por la dependencia y recomienda continuar con la ejecución de dicha acción
dentro de los plazos establecidos para tal fin, tener en cuenta la fecha de cierre (30/04/2026) para
la realización del cuarto seguimiento trimestral y recuerda que su eficacia y efectividad serán
evaluados por parte del organismo de control/inspección o vigilancia</t>
  </si>
  <si>
    <t>Carlos Trujillo-Jenny Baquero</t>
  </si>
  <si>
    <t>DIRECCIÓN TERRITORIAL</t>
  </si>
  <si>
    <t>Con corte a la fecha de reporte, en su calidad de ordenador del gasto, la Dirección Territorial remitió a la Subdirección de Diseño, Evaluación y Sistematización (SDES) un (1) informe de monitoreo trimestral a las gestiones presupuestales del proyecto de inversión 7947, correspondiente al periodo abril - junio de 2025.</t>
  </si>
  <si>
    <t>Verificación: Por medio de correo enviado por la dependencia el 18 de septiembre de 2025 y
enlace donde se verificó la evidencia en carpeta denominada: abril junio 2025 que contiene:
1-Memo I2025027438 del 2025-08-15 con asunto: -Remisión “Informe de monitoreo trimestral a
las gestiones presupuestales de los proyectos de inversión por Ordenación de Gasto” del periodo
abril – junio 2025.
Dirigido a la SDES
2-Correo: RE formato monitoreo gestión presupuestal del 15/05/2025
Envío archivo radicado el informe de seguimiento presupuestal con corte 30-06-2025
cumplimiento de las acciones 3.2.2.1-3 y 3.2.2.6-3
3-MONITOREO TRIMESTRAL A LA GESTIONES PRESUPUESTALES POR ORDENACION
DEL GASTO a 30 de junio de 2025 firmado en AZ 2025-08-151900
4-MONITOREO TRIMESTRAL A LA GESTIONES PRESUPUESTALES POR ORDENACION
DEL GASTO a 30 de junio de 2025 firmado en AZ 2025-09-02-110038
UBICACIÓN:
https://sdisgovco.sharepoint.com/sites/PLANEACIONDIRECCIONTERRITORIAL2/Documentos
%20compartidos/Forms/AllItems.aspx?id=%2Fsites%2FPLANEACIONDIRECCIONTERRITORI
AL2%2FDocumentos%20compartidos%2FAUDITOR%C3%8DA%20EXTERNA%2F3%2E2%2E
2%2E6%2D3%2F1%29%20Abril%20%2D%20junio%202025&amp;viewid=d4377d88%2Deefa%2D4
bc9%2Dab83%2D84b52616f217&amp;p=true&amp;ct=1758726987422&amp;or=OWA%2DNT%2DMail&amp;cid=2
2c4c672%2D52bc%2Dcc96%2Dd7cd%2D5d51bcb67779&amp;ga=1
Considerando que la acción de mejora propuesta corresponde a: Realizar el monitoreo trimestral
a las gestiones presupuestales de los proyectos de inversión por Ordenación de Gasto
Se observa que la dependencia después de realizar un avance el 18/09/2025, considera que esto
representa un avance del 25%,
Después de revisar los soportes remitidos por la Dirección Territorial, la tercera línea de defensa
está de acuerdo con el avance presentado un cumplimiento del 25% recomienda continuar con
la ejecución de dicha acción dentro de los plazos establecidos para tal fin y recuerda que su
eficacia y efectividad serán evaluados por parte del organismo de control/inspección o vigilancia</t>
  </si>
  <si>
    <t>En el periodo de reporte, en su calidad de ordenador del gasto, la Dirección Territorial remitió a la Subdirección de Diseño, Evaluación y Sistematización (SDES) un (1) informe de monitoreo trimestral a las gestiones presupuestales del proyecto de inversión 7947, correspondiente al periodo julio - septiembre de 2025.</t>
  </si>
  <si>
    <t>Verificación. Una vez revisados los soportes remitidos por la Dirección Territoral mediante correo
electrónico del 19 de diciembre de 2025, se observaron los enlaces de SharePoint a las carpetas
referidas por el área:
- Carpeta denominada “2) Julio - septiembre 2025”: Se observan los siguientes archivos: 
 Documento pdf denominado: “5_251016MemoInfPresupDT”, memorando de fecha
16/10/2025 con asunto: Remisión “Informe de monitoreo trimestral a las gestiones
presupuestales de los proyectos de inversión por Ordenación de Gasto” del periodo julio
– septiembre 2025 ; en el cual la Dirección Territorial describe lo siguiente: “De
conformidad con el Plan de Mejoramiento formulado a raíz de la auditoría externa “Informe
de Auditoría Financiera de Gestión y Resultados Cod 79 PDVCF 2025”, en cumplimiento
de las acciones correctivas 3.2.2.1-3 y 3.2.2.6-3, a saber: “Realizar el monitoreo trimestral
a las gestiones presupuestales de los proyectos de inversión por Ordenación de Gasto”,
desde la Dirección Territorial atentamente se remite adjunto a este memorando el citado
informe, correspondiente al periodo comprendido entre julio y septiembre de la vigencia
2025, en la herramienta Excel dispuesta para tal fin”.
 Documento pdf denominado: “6_251016InfSeguimPresup7947”, con título: MONITOREO
TRIMESTRAL A LA GESTIONES PRESUPUESTALES POR ORDENACION DEL GASTO
a 30 de septiembre de 2025; diligenciado por la Dirección Territorial; donde reporta la
información del proyecto de inversión “7947 Fortalecimiento de la gestión territorial para
la promoción de la gobernanza inclusión y movilidad social en los territorios urbanos y
rurales de Bogotá D.C..” firmado por Az el 2025-10-16 por el Ordenador del gasto.
 Archivo en Excel denominado: “7_251016_InfSeguimPresup7947”, con título:
MONITOREO TRIMESTRAL A LA GESTIONES PRESUPUESTALES POR
ORDENACION DEL GASTO a 30 de septiembre de 2025; diligenciado por la Dirección
Territorial; donde reporta la información del proyecto de inversión “7947 Fortalecimiento
de la gestión territorial para la promoción de la gobernanza inclusión y movilidad social en
los territorios urbanos y rurales de Bogotá D.C..”.
Observaciones y/o sugerencias. Se observa que la evidencia da cuenta del avance; se sugiere
dar continuidad en cuanto a realizar el monitoreo trimestral a las gestiones presupuestales de los
proyectos de inversión por Ordenación de Gasto (…). según lo descrito en la acción de mejora.</t>
  </si>
  <si>
    <t>DIRECCIÓN POBLACIONAL</t>
  </si>
  <si>
    <t>De conformidad con el Plan de Mejoramiento formulado en cumplimiento de la AUDITORÍA FINANCIERA DE GESTIÓN Y RESULTADOS  Cod 79 PDVCF 2025 y teniendo en cuenta las delegaciones y facultades otorgadas en materia de ordenación del gasto, se remitió el primer informe trimestral de monitoreo de la gestión presupuestal con corte a 30 de junio de 2025, de los proyectos de inversión 7739, 7940, 7948 y 7937 a cargo de las Subdirecciones para la Infancia, Juventud, Adultez, y Vejez respectivamente, enviado mediante correo electrónico por la Directora Poblacional a la Subdirectora de Diseño, Evaluación y Sistematización el día 26 de agosto de 2025.</t>
  </si>
  <si>
    <t>Verificación. Una vez revisados los soportes remitidos por la Dirección Poblacional mediante
correo electrónico del 29 de agosto de 2025, la carpeta dispuesta en enlace SharePoint adjunta
al correo mencionado, se observó que los documentos enviados están completos y soportan el
avance anunciado.
 Documento Pdf denominado: “1_CORREOENVÍOPRIMERREPORTETRIMESTRALDP”:
con asunto: Formato monitoreo gestión presupuestal del 26/08/2025 en el cual describen
lo siguiente: “En el marco de la Auditoría Financiera de Gestión y Resultados Cod 79
PDVCF 2025, y en cumplimiento de la acción de mejora 3.2.2.1 a cargo de la Dirección
Poblacional, relacionada con Realizar el monitoreo trimestral a las gestiones presupuestales de los proyectos de inversión por Ordenación de Gasto, se
remiten los archivos que contienen el primer reporte de las Subdirecciones para la Adultez,
Infancia, Juventud y Vejez”.
 Archivo Excel denominado: “2_PRIMERREPORTEMONITOREOADULTEZ”, En esta se
aprecia 1 hoja de las cual tiene como título “MONITOREO TRIMESTRAL A LA
GESTIONES PRESUPUESTALES POR ORDENACION DEL GASTO a 30 de junio de
2025”.
 Archivo Excel denominado: “3_PRIMERREPORTEMONITOREOINFANCIA”, En esta se
aprecia 1 hoja de las cual tiene como título “MONITOREO TRIMESTRAL A LA
GESTIONES PRESUPUESTALES POR ORDENACION DEL GASTO a 30 de junio de
2025”.
 Archivo Excel denominado: “4_PRIMERREPORTEMONITOREOJUVENTUD”, En esta se
aprecia 1 hoja de las cual tiene como título “MONITOREO TRIMESTRAL A LA
GESTIONES PRESUPUESTALES POR ORDENACION DEL GASTO a 30 de junio de
2025”.
 Archivo Excel denominado: “5_PRIMERREPORTEMONITOREOVEJEZ”, En esta se
aprecia 1 hoja de las cual tiene como título “MONITOREO TRIMESTRAL A LA
GESTIONES PRESUPUESTALES POR ORDENACION DEL GASTO a 30 de junio de
2025”.
Observaciones y/o sugerencias. Se sugiere dar continuidad en realizar el monitoreo trimestral a
las gestiones presupuestales de los proyectos de inversión por Ordenación de Gasto. Se revisó
y se encontró que los documentos aportados dan cuenta del avance enunciado.</t>
  </si>
  <si>
    <t>De conformidad con el Plan de Mejoramiento formulado en cumplimiento de la AUDITORÍA FINANCIERA DE GESTIÓN Y RESULTADOS  Cod 79 PDVCF 2025 y teniendo en cuenta las delegaciones y facultades otorgadas en materia de ordenación del gasto, se remitió el segundo informe trimestral de monitoreo de la gestión presupuestal con corte a 30 de septiembre de 2025, de los proyectos de inversión 7739, 7940, 7948 y 7937 a cargo de las Subdirecciones para la Infancia, Juventud, Adultez, y Vejez respectivamente, enviado mediante correo electrónico por la Directora Poblacional - ordenadora del gasto, a la Subdirectora de Diseño, Evaluación y Sistematización el día 21 de octubre de 2025.
De igual manera se adjunta en el Sharepoint los reportes de cada proyecto, debidamente firmados.</t>
  </si>
  <si>
    <t>Verificación. Según el enlace aportado por la dependencia para verificar las evidencias de la ejecución de la acción, se observó lo siguiente:
Teniendo en cuenta la periodicidad de los seguimientos se realiza la verificación del segundo informe trimestral, así:
• Pantallazo de correo electrónico del 21/10/2025 mediante el cual la Dirección Poblacional
remite los archivos que contienen el segundo reporte de las Subdirecciones Adultez,
Infancia, Juventud y Vejez.
• Documento formato Excel denominado “Monitoreo trimestral a las gestiones
presupuestales por ordenación del gasto”- Corte 30 de septiembre de 2025- proyecto 7948
(Habitabilidad en calle).
• Documento formato Excel denominado “Monitoreo trimestral a las gestiones
presupuestales por ordenación del gasto”- Corte 30 de septiembre de 2025- proyecto 7939
“Desarrollo de capacidades para las gestantes, niñas, niños, adolescentes y sus familias
que promuevan su desarrollo integral en Bogotá”.
• Documento formato Excel denominado “Monitoreo trimestral a las gestiones
presupuestales por ordenación del gasto”- Corte 30 de septiembre de 2025- proyecto
7940“
Implementación de estrategias de inclusión social y productiva para la población joven en
situación de pobreza y vulnerabilidad en Bogotá D.C.”
• Documento formato Excel denominado “Monitoreo trimestral a las gestiones
presupuestales por ordenación del gasto”- Corte 30 de septiembre de 2025- proyecto 7937
“Subdirección para la Vejez”.
• Los informes mencionados se aportaron en formato PDF firmados.
Observaciones y/o sugerencias:
Considerando la acción de mejora propuesta que corresponde a realizar el monitoreo trimestral
a las gestiones presupuestales de los proyectos de inversión por Ordenación de Gasto, la
Dirección Poblacional aportó los documentos que evidencian la ejecución de la acción de mejora
para el presente seguimiento. Lo anterior, de conformidad al segundo reporte que corresponde
al periodo julio a septiembre de 2025, por lo que se sugiere continuar con la ejecución de la acción
de mejora de acuerdo con lo establecido.</t>
  </si>
  <si>
    <t>DIRECCIÓN DE GESTIÓN CORPORATIVA</t>
  </si>
  <si>
    <t>Informe del  19 de junio al 19 de septiembre,emitido por la Directora de Gestión Corporativa a la DADE, mediante memorando No.I2025032705 con fecha 25 de septiembre de 2025, con las gestiones presupuestales a la gestión deficiente en el proceso de depuración de las reservas presupuestales constituidas al cierre de la vigencia fiscal 2024 e información  los demas proyectos de inversión por Ordenación de Gasto.</t>
  </si>
  <si>
    <t>Verificación. Una vez revisados los soportes compartidos mediante correo electrónico del 19 de
septiembre de 2025, por la Dirección de Gestión Corporativa, con asunto: “Reporte seguimiento
acciones de mejora Dirección de Gestión Corporativa 2025-2026”, se observaron los siguientes
soportes:
- Informe Seguimiento presupuestal DGC_corte septiembre 240925: corresponde a un Informe
Financiero de Gestión y Resultados de la Dirección de Gestión Corporativa en el período del 19
de junio al 19 de septiembre 2025. Este informe cuenta con una estructura básica que da cuenta
de la Gestión Reservas a septiembre 2025 de la Dirección de Gestión Corporativa; así como el
Seguimiento a Proyectos de Inversión, cumplimiento de metas y Avance Presupuestal.
Se evidencia que este informe fue suscrito por la Directora de la Dirección de Gestión Corporativa,
firmado electrónicamente con AZSign Acuerdo: 20250925-150456-11d842-96808233 2025-09-
25T15:08:27-05:00 - Pagina 1 de 16, por lo que se entiende como un documento formal y avalado
por la dependencia.
- memorando_I2025032705 (junio-sep): corresponde a un memorando interno remitido por la
Directora de Gestión Corporativa al Director de la Dirección de Análisis y Diseño Estratégico,
con asunto, “Informe financiero de gestión y resultados de la Dirección de Gestión Corporativa
(junio a septiembre 2025)”.
Observaciones y/o sugerencias. Se observa que las evidencias enviadas dan cuenta de los
avances y contribuyen como punto de control para el logro de la efectividad en la acción de
mejora, orientada al monitoreo trimestral a las gestiones presupuestales de los proyectos de
inversión por Ordenación de Gasto, derivada de la oportunidad de mejora en la generación de
alertas y recomendaciones frente a las reservas presupuestales. Se considera que el informe
está estructurado de manera coherente</t>
  </si>
  <si>
    <t>Alexander Castro-Mauricio Rodriguez</t>
  </si>
  <si>
    <t>Informe del 19 de septiembre  al 19 de diciembre,emitido por la Directora de Gestión Corporativa a la DADE, mediante memorando No. I2025045091  con fecha 29 de diciembre de 2025 con las gestiones presupuestales a la gestión deficiente en el proceso de depuración de las reservas presupuestales constituidas al cierre de la vigencia fiscal 2024 e información  los demas proyectos de inversión por Ordenación de Gasto.</t>
  </si>
  <si>
    <t>DIRECCIÓN DE NUTRICIÓN Y ABASTECIMIENTO</t>
  </si>
  <si>
    <t>En el marco de las actvidades acordadas para la acción de mejora propuesta, desde la Dirección de Análisis y Diseño Estratégico, se remitió formato con el cuál pudiera estándarizarse el reporte para la presente acción de mejora  y además para formalizar el seguimiento de la gestión presupuestal en la Entidad con 4 cortes específicos iguales para todas las áreas. Por lo anterior, como avance del plan de mejoramiento  se remite entonces, el  formato de monitoreo de la gestión presupuestal  con corte al mes de junio. No obstante lo anterior, al interior de la Dirección de Nutrición y Abastecimiento, también se remite el seguimiento al avance presupuestal  a los Subdirectores Técnicos de Nutrición y Abastecimiento, y líderes de equipos de supervisión con el propósito de poder contar con información de avance.
Por lo anterior, con este reporte se presentan los siguientes anexos:
1.Formato de monitoreo gestión presupuestal corte junio.
2.Correo remisorio del formato al equipo SDES.
3.Reportes internos  de seguimiento presupuestal de los meses junio, julio y agosto. 
4.Reportes  internos de seguimiento a reservas presupuestales meses junio y agosto.</t>
  </si>
  <si>
    <t>Verificación. De los soportes mencionados anteriormente, se identificó lo siguiente:
1.Formato de monitoreo gestión presupuestal corte junio: Documento de fecha 25/08/2025
donde se hace el monitoreo a las gestiones presupuestales por ordenación del gasto con corte a
30/06/2025 diligenciado por la DNA, donde se reporta el cumplimiento de la ejecución del
segundo trimestre y se presentan las respectivas observaciones sobre el rezago presentado.
2. Correo remisorio del 17/09/2025, mediante el cual se socializa el formato aprobado para el
cumplimiento de la acción de mejora “Realizar el monitoreo trimestral a las gestiones
presupuestales de los proyectos de inversión por Ordenación de Gasto, y se presenta el
calendario para la radicación del informe.
3. Correo electrónico del 02/07/2025 mediante el cual el líder del equipo financiero de la DNA
comunica el estado del presupuesto del proyecto 7953 para su conocimiento, a corte 30 de
junio de 2025.
4. Correo electrónico del 06/08/2025 mediante el cual el líder del equipo financiero de la DNA
comunica el estado del presupuesto del proyecto 7953 para su conocimiento, a corte a 31 de julio
de 2025.
5. Correo electrónico del 05/09/2025 mediante el cual el líder del equipo financiero de la DNA
comunica el estado del presupuesto del proyecto 7953 para su conocimiento, a corte 31 de agosto
de 2025.
6. Correo electrónico del 04/07/2025 mediante el cual el cual el líder del equipo financiero de la
DNA comunica el estado de las reservas presupuestales con corte a junio de 2025.
7. Correo electrónico del 15/09/2025 mediante el cual el cual el líder del equipo financiero de la
DNA comunica el estado de las reservas presupuestales con corte a agosto de 2025.
Observaciones y/o sugerencias:
Considerando la acción de mejora propuesta que corresponde a realizar el monitoreo trimestral
a las gestiones presupuestales de los proyectos de inversión por Ordenación de Gasto, se
considera que la dependencia aportó las evidencias que soportan la ejecución de la acción de
conformidad a lo establecido en la misma.</t>
  </si>
  <si>
    <t>En el marco de las actividades acordadas para la acción de mejora propuesta, desde la Dirección de Análisis y Diseño Estratégico, se remitió formato con el cuál pudiera estandarizarse el reporte para la presente acción de mejora  y además para formalizar el seguimiento de la gestión presupuestal en la Entidad con 4 cortes específicos iguales para todas las áreas. Por lo anterior, como avance del plan de mejoramiento  se remite, el  formato del segundo  monitoreo de la gestión presupuestal  con corte al mes de septiembre. No obstante lo anterior, al interior de la Dirección de Nutrición y Abastecimiento, también se remiten reportes  del seguimiento al avance presupuestal  a los Subdirectores Técnicos de Nutrición y Abastecimiento, y líderes de equipos de supervisión con el propósito de poder contar con información de avance para toma de decisiones.
Por lo anterior, con este reporte se presentan los siguientes anexos:
1.Formato de monitoreo gestión presupuestal corte septiembre.
2.Correo remisorio del formato al equipo SDES.
3.Reportes internos  de seguimiento presupuestal de los meses de septiembre y octubre. 
4.Reporte  interno de seguimiento a reservas presupuestales corte septiembre.
5.Correo remisorio del Formato de monitoreo gestión presupuestal corte septiembre.</t>
  </si>
  <si>
    <t>Verificación. Una vez revisados los soportes remitidos por la Dirección de Nutrición y
Abastecimiento mediante correo electrónico del 11 de diciembre de 2025, se observaron las
carpetas comprimidas referidas por el área:
- Carpeta denominada “Segundo reporte trimestral 3.2.2.1”: Se observan los siguientes
archivos:
 Documento pdf denominado: “1.FormatoSegpres_corteSep”, con título: MONITOREO
TRIMESTRAL A LA GESTIONES PRESUPUESTALES POR ORDENACION DEL GASTO
a 30 de septiembre de 2025; diligenciado por la DNA y de acuerdo a la información
presentada en este archivo dice “Durante la ejecución del segundo trimestre se logró un
cumplimiento de 72% frente a la programación de los compromisos y un 51% frente a la
programación inicial del plan anual de caja.” Se sugiere para las próximas presentaciones
de evidencias se cuente con la firma del formato.
 Documento pdf denominado: “2_SeginternoDNA_corteoct”, correo con asunto:
Seguimiento Presupuesto DNA Vigencia 2025- Corte Octubre; de fecha 12/11/2025.
Describen lo siguiente: “En atención al seguimiento financiero realizado desde la DNA,
enviamos estado del presupuesto del proyecto 7953 para su conocimiento, a corte31 de octubre de 2025 contamos una asignación de $255.207, de
los cuales el 80% cuenta con registros presupuestales correspondiente al valor de
$202.955 mil millones de pesos y giros por la suma de $114.054 millones de pesos que
corresponde al 45%.”
 Documento pdf denominado: “3_SeginternoDNA_cortesep”, correo con asunto:
Seguimiento Presupuesto DNA Vigencia 2025- Corte Septiembre; de fecha 20/10/2025.
Describen lo siguiente: “En atención al seguimiento financiero realizado desde la DNA,
enviamos estado del presupuesto del proyecto 7953 para su conocimiento, acorte 30 de
septiembre de 2025 contamos una asignación de $255.207, de los cuales el 72% cuenta
con registros presupuestales correspondiente al valor de $183.532 mil millones de pesos
y giros por la suma de $93.486 millones de pesos que corresponde al 37%”.
 Documento pdf denominado: “4_segreservaDNA_cortesep”, correo con asunto: Ejecución
septiembre- Reserva Presupuestal 2025; de fecha 21/10/2025. Describen lo siguiente:
“Para el presente año las reservas presupuestales ascendieron a la suma de $59.328
millones de pesos, a cierre de SEPTIEMBRE de 2025 se han realizado pagos por $52.120
millones de pesos equivalente al 88% del total de reservas y liberado la suma de $367
millones de pesos, dejando un saldo al presente corte de $6.840 millones de pesos
pendientes de pago, correspondiente al 12%.”
 Documento pdf denominado: “5_Correoremisorio_Segsep”, correo remisorio con asunto:
ENTREGA SEGUNDO INFORMES TRIMESTRAL GESTIONES PRESUPUESTALES; de
fecha inicial 15/10/2025 y fecha ultima 09/12/2025; se observa tenía un archivo adjunto
denominado “Formato de seguimiento DNA corte 30092025_ REV SL 23102025 .pdf;”.
Observaciones y/o sugerencias. Se observa que la evidencia da cuenta del avance; se sugiere
dar continuidad en cuanto a realizar el monitoreo trimestral a las gestiones presupuestales de los
proyectos de inversión por Ordenación de Gasto (…). según lo descrito en la acción de mejora.</t>
  </si>
  <si>
    <t>DIRECCION PARA LA INCLUSION Y LAS FAMILIAS</t>
  </si>
  <si>
    <t>En cumplimiento del Plan de Mejoramiento formulado en el marco de la Auditoría Financiera de Gestión y Resultados – Código 79 PDVCF 2025, y teniendo en cuenta las competencias y funciones asignadas a la Dirección para la Inclusión y las Familias en materia de ordenación del gasto, me permito remitir el primer avance trimestral de monitoreo de la gestión presupuestal correspondiente a los proyectos de inversión 8047 y 7943.
Para su conocimiento y seguimiento, se anexan los siguientes documentos:
Instrumento de seguimiento presupuestal.
Correo electrónico enviado por la Directora para la Inclusión y las Familias a la Subdirectora de Diseño, Evaluación y Sistematización.
Correo remitido a la Subdirección Administrativa y Financiera con la información relacionada con la reprogramación.</t>
  </si>
  <si>
    <t>Verificación. Una vez revisados los soportes remitidos por la Dirección para la Inclusión y las
Familias mediante correo electrónico del 22 de septiembre de 2025, se observó lo siguiente:
 Documento pdf denominado: “Comunicación a SDES”: Correo enviado del 02/09/2025 con
asunto: “Formato monitoreo gestión presupuestal”; se observó que contenía 4 archivos
adjuntos.
 Documento pdf denominado: “Envio reprogramación PAC”: Correo enviado del
10/06/2025 con asunto: “Reprogramación PAC – 3er. Trimestre (Julio, Agosto y
Septiembre de 2025)”; se observó que contenía 16 archivos adjuntos.
 Documento pdf denominado: “Notificación cargue evidencias”: Correo enviado del
18/09/2025 con asunto: “Primer avance acciones de mejora”.
 Archivo Excel denominado: “PAC Vigencia”: este contiene dos hojas la primera nombrada
“InformePPA” y la segunda “2.1 PAC Vigencia” en esta última se observa 146 registros.
 Archivo Excel denominado: “PAC Reserva”: este contiene dos hojas la primera nombrada
“Reservas” y la segunda “2.2 PAC Reservas” en esta última se observa en la columna
denominada "validación” se encuentra en estado pendiente.
Observaciones y/o sugerencias. Se sugiere dar continuidad en cuanto a realizar el monitoreo
trimestral a las gestiones presupuestales de los proyectos de inversión por Ordenación de Gasto
(…) según lo descrito en la acción de mejora; se observa que los archivos dan cuenta del avance
reportado por la dependencia.</t>
  </si>
  <si>
    <t>La Dirección para la Inclusión y las Familias, como ordenadora del gasto de los proyectos 8047 y 7942, ha remitido comunicaciones a la SDES y a la Subdirección Administrativa y Financiera para fortalecer el monitoreo presupuestal. Se implementaron matrices en Excel para seguimiento interno y se avanza en la depuración de la reserva presupuestal 2025 (recursos 2024) y en el cumplimiento del PAC 2025, en línea con la propuesta de efectividad.</t>
  </si>
  <si>
    <t>Verificación. Una vez revisados los soportes remitidos por la Dirección para la Inclusión y las
Familias mediante correo electrónico del 22 de diciembre de 2025, se observaron los enlaces de
SharePoint a las carpetas referidas por el área:
- Carpeta denominada “Segundo Avance 3.2.2.1”: Se observan los siguientes archivos:
 Documento pdf denominado: “Correo de confirmación cargue segundo avance”: Correo
enviado con primera fecha el 16/12/2025 y fecha final del 19/12/2025 con asunto:
“Segundo avance de los hallazgos 3.2.2.1 acción 7 y 3.2.2.6 acción 8”.
 Documento pdf denominado: “Correo seguimiento ejecución presupuestal noviembre”:
Correo enviado con primera fecha el 27/11/2025 y fecha final del 22/12/2025 con asunto:
“Seguimiento a la ejecución presupuestal – Corte 26 de noviembre de 2025”; se observó
que contenía 2 archivos adjuntos.
 Documento pdf denominado: “Diferencia entre SEVEN y BOGDATA”: Correo enviado con
primera fecha el 16/12/2025 y fecha final del 22/12/2025 con asunto: “Diferencia entre
SEVEN y BOGDATA”.
 Documento pdf denominado: “ENTREGA SEGUNDO INFORMES TRIMESTRAL
GESTIONES PRESUPUESTALES_”: Correo enviado con primera fecha el 15/10/2025 y
fecha final del 22/12/2025 con asunto: “ENTREGA SEGUNDO INFORMES TRIMESTRAL
GESTIONES PRESUPUESTALES”; se observó que contenía 4 archivos adjuntos.
 Archivo Excel denominado: “PAC Reserva”: este contiene dos hojas la primera nombrada
“Reservas” y la segunda “2.2 PAC Reservas” en esta última se observa que en los
proyectos 7942 y 8047 en la columna denominada "validación” se encuentra en estado
pendiente 51 registros.
 Archivo Excel denominado: “PAC Vigencia”: este contiene dos hojas la primera nombrada
“InformePPA” y la segunda “2.1 PAC Vigencia” en esta última se observa 163 registros.
 Documento pdf denominado: “Seguimiento sistemas SEVEN y BOGDATA”: Correo
enviado con primera fecha el 20/11/2025 y fecha final del 22/12/2025 con asunto:
“Seguimiento sistemas SEVEN y BOGDATA”.
 Documento pdf denominado: “Solicitud de información para Programación Inicial de PAC
SDIS - Vigencia 2026”: Correo enviado con primera fecha el 25/11/2025 y fecha final del
22/12/2025 con asunto: “Solicitud de información para Programación Inicial de PAC SDIS
- Vigencia 2026”; se observó que contenía 3 archivos adjuntos
Observaciones y/o sugerencias. Se observa que la evidencia da cuenta del avance; se sugiere
dar continuidad en cuanto a realizar el monitoreo trimestral a las gestiones presupuestales de los
proyectos de inversión por Ordenación de Gasto (…) según lo descrito en la acción de mejora.</t>
  </si>
  <si>
    <t>DIRECCION DE TRANSFERENCIAS</t>
  </si>
  <si>
    <t>Se adjunta el formato correspondiente al Monitoreo trimestral a la gestión presupuestal por ordenación del gasto al 30 de junio de 2025 del Proyecto de inversión 7938 Implementación de Transferencias monetarias para hogares en condición de pobreza o vulnerabilidad en Bogotá D.C a cargo de la Dirección de transferencias</t>
  </si>
  <si>
    <t>Familias mediante correo electrónico del 22 de septiembre de 2025, se observó lo siguiente:</t>
  </si>
  <si>
    <t>Se adjunta el formato correspondiente al Monitoreo trimestral a la gestión presupuestal por ordenación del gasto al 30 de septiembre de 2025 del Proyecto de inversión 7938 Implementación de Transferencias monetarias para hogares en condición de pobreza o vulnerabilidad en Bogotá D.C a cargo de la Dirección de transferencias</t>
  </si>
  <si>
    <t>Una vez revisados los soportes remitidos por la Dirección de Transferencias mediante correo
electrónico del 24 de diciembre de 2025, se observó que estos corresponden a lo enunciado en el
reporte de avance, observando los siguientes documentos:
 3.2.2.1-8 Monitoreo trimestral a la gestión presupuestal - copia.pdf. Formato
correspondiente al Monitoreo trimestral a la gestión presupuestal por ordenación del gasto
al 30 de septiembre de 2025 del Proyecto de inversión 7938 Implementación de
Transferencias monetarias para hogares en condición de pobreza o vulnerabilidad en
Bogotá D.C a cargo de la Dirección de transferencias.
Observaciones y/o sugerencias. Se observa que se viene dando cumplimiento a la eficacia de
la acción, en cuanto a realizar el monitoreo trimestral a las gestiones presupuestales de los
proyectos de inversión por Ordenación de Gasto.
Se sugiere, continuar con los monitoreos trimestrales, para generar las alertas y
recomendaciones frente a las reservas presupuestales, lo cual contribuye a la efectividad de la
acción.</t>
  </si>
  <si>
    <t>Luis Gillermo Patiño-Mauricio Rodriguez</t>
  </si>
  <si>
    <t xml:space="preserve">3.2.2.2 </t>
  </si>
  <si>
    <t>Hallazgo administrativo por incongruencias de la información relacionada con la Ejecución Presupuestal de los Pasivos Exigibles reportada en el Informe de Gerencia CBN 1045 frente a la reportada en el Formulario No. 14185 CB-0002: Pasivos Exigibles al Cierre de la vigencia 2024.</t>
  </si>
  <si>
    <t>Inadecuada interpretación  de la información  que debe cargar la SHD en  el Reporte CB-0002: Pasivos Exigibles al Cierre de la vigencia 2024, para lograr coherencia con la base de datos de la Sdis de pasivos exigibles</t>
  </si>
  <si>
    <t>Gestionar mesa de trabajo con la Secretaria de Hacienda Distrital con el propósito de revisar el contenido del   Reporte CB-0002: Pasivos Exigibles al Cierre de la vigencia 2024.</t>
  </si>
  <si>
    <t>Mesas de trabajo adelantada</t>
  </si>
  <si>
    <t>Número de Mesas de trabajo adelantada</t>
  </si>
  <si>
    <t xml:space="preserve">Total de mesas de trabajo adelantadas </t>
  </si>
  <si>
    <t xml:space="preserve">La Subdirección Administrativa y Financiera remite un (1) acta de la mesa de trabajo con la Secretaría Distrital de Hacienda (SDH) y la respectiva lista de asistencia </t>
  </si>
  <si>
    <t>Verificación. Una vez revisados los soportes remitidos por la Subdirección Administrativa y
Financiera mediante correo electrónico del 06 de octubre de 2025, la carpeta compartida
mediante enlace Onedrive con los soportes incluidos, se observó lo siguiente:
 Documento PDF denominado: “Acta memoria 23-07-2025 SDH-SDIS”: la cual conto con
la participación de 7 asistentes; 3 participantes de la SDIS y 4 asistentes de la SHD.
 Archivo PDF denominado: “Asistentes mesa de Trabajo 23-07-2025 SDH-SDIS”, tema a
tratar: “Mesa de trabajo Rad: S2025116830 SDIS” de fecha 23/07/2025 y firman 7
asistentes.
Observaciones y/o sugerencias. Se observa que a través de los documentos aportados se ha
avanzado en la ejecución de la acción de mejora.</t>
  </si>
  <si>
    <t>Incorporar en el reporte del CBN 1045 un acápite donde se relacionen los pasivos constituidos en la vigencia anterior provenientes de las reservas no ejecutadas para que se guarde consistencia en la información reportada por SDH y SDIS</t>
  </si>
  <si>
    <t xml:space="preserve">Informe CBN 1045 con la incorporación de los pasivos constituidos </t>
  </si>
  <si>
    <t xml:space="preserve">Número de informe CBN 1045 con la incorporación de los pasivos constituidos </t>
  </si>
  <si>
    <t>Informe CBN 1045 generados con la incorporación de los pasivos constituidos</t>
  </si>
  <si>
    <t xml:space="preserve">Se hace seguimiento a la ejecución de pasivos exigibles mediante las cartas de alertas mensuales, con el fin de monitorear los giros efectuados en la vigencia 2025,el cual debe guardar consistencia con el cierre de pasivos exigibles y que se registrará en el informe de CBN 1045 pasivos constituidos, el cual se presentará en Enero del 2026. </t>
  </si>
  <si>
    <t>Verificación. Una vez revisados los soportes remitidos por la Subdirección de Diseño,
Evaluación y Sistematización mediante correo electrónico del 25 de septiembre de 2025 incluidos
en la carpeta dispuesta en enlace OneDrive, se observó que estos corresponden a lo
enunciado en el reporte de avance, observando los siguientes documentos:
 Carpeta “3.2.2.2 Informe CBN_1045”, que contiene tres (3) carpetas, la cuales contienen
las cartas de alerta como seguimiento a la ejecución de pasivos exigibles:
1. JUNIO 2025, 13 cartas de alerta
2. JULIO 2025, 13 cartas de alerta
3. AGOSTO 2025, 9 cartas de alerta.
Observaciones y/o sugerencias. Con las evidencias reportadas y lo descrito en el seguimiento
de autocontrol por parte de la dependencia, no se aprecia de forma específica como se da
cumplimiento a la eficacia de la acción en cuanto a Incorporar en el reporte del CBN 1045 un
acápite donde se relacionen los pasivos constituidos en la vigencia anterior provenientes de las
reservas no ejecutadas para que se guarde consistencia en la información reportada por SDH y
SDIS.
Se aclara por parte de la Gestora que los soportes, es para que los Gerentes de los proyectos
tengan claro como va el comportamiento de la ejecución de los pasivos, para que al final se pueda
consolidar el valor total que la Entidad reflejara en el CBN-1045 de la cuenta anual de la SDIS.</t>
  </si>
  <si>
    <t xml:space="preserve">Se hace seguimiento a la ejecución de pasivos exigibles mediante las cartas de alertas mensuales (con corte a agosto, septiembre, octubre y noviembre de 2025), con el fin de monitorear los giros efectuados en la vigencia 2025,el cual debe guardar consistencia con el cierre de pasivos exigibles y que se registrará en el informe de CBN 1045 pasivos constituidos, el cual se presentará en Enero del 2026. </t>
  </si>
  <si>
    <t>Verificación: Por medio de correo enviado por la dependencia el día 18 de diciembre de 2025 y
enlace se verificaron las evidencias:
La OCI encuentra:
1 carpeta de junio (13 archivos, memorando de alertas y recomendaciones)
1 carpeta de julio (13 archivos, memorando de alertas y recomendaciones)
1 carpeta de agosto (13 archivos, memorando de alertas y recomendaciones)
1 carpeta de septiembre (13 archivos, memorando de alertas y recomendaciones)
1 carpeta de octubre (13 archivos, memorando de alertas y recomendaciones)
1 carpeta de noviembre (13 archivos, memorando de alertas y recomendaciones)
Observaciones y/o sugerencias:
Considerando que la acción de mejora propuesta corresponde a: Incorporar en el reporte del
CBN 1045 un acápite donde se relacionen los pasivos constituidos en la vigencia anterior
provenientes de las reservas no ejecutadas para que se guarde consistencia en la información
reportada por SDH y SDIS
Se observa que la dependencia después de realizar un avance el 18/09/2025 y 18/12/2025
presenta un avance del 40% Según las evidencias reportadas la tercera línea de defensa no relaciona el cumplimiento a la
eficacia de la acción en cuanto a Incorporar en el reporte del CBN 1045 un acápite.
Sin embargo, se aclara por parte de la gestora que los soportes, son para los Gerentes de los
proyectos y así monitorear cómo va el comportamiento de la ejecución de los pasivos, para que
al final se pueda consolidar el valor total ( un acápite) que la Entidad reflejara en el CBN-1045 de
la cuenta anual de la SDIS.</t>
  </si>
  <si>
    <t>3.2.2.3</t>
  </si>
  <si>
    <t xml:space="preserve"> Hallazgo administrativo por falta de gestión del presupuesto correspondiente a la fuente de financiación “VA- CONVENIOS” incorporado al Presupuesto Anual de la SDIS, para el cumplimiento a cabalidad de las actividades programadas en el Rubro Presupuestal No. 20240018 Proyecto No. 7938 “Implementación de Transferencias monetarias para hogares en condición de pobreza o vulnerabilidad en Bogotá D.C.”, y por deficiencias de control interno en manejo,
seguimiento y control de la información</t>
  </si>
  <si>
    <t>Oportunidad de mejora en la planeación de los recursos asignados por los Fondos de Desarrollo Local a la Estrategia Ingreso Mínimo Garantizado.</t>
  </si>
  <si>
    <t>Realizar la planeación presupuestal de los recursos necesarios para el financiamiento de la Estrategia IMG de cada uno de los Fondos de Desarrollo Local con los que se suscriban convenios interadministrativos durante la vigencia 2025.</t>
  </si>
  <si>
    <t>Documento de planeación presupuestal que compile información de los Fondos de Desarrollo Local</t>
  </si>
  <si>
    <t xml:space="preserve">Un (1) Documento de planeación presupuestal  que compile la información relacionada de todos los Fondos de Desarrollo Local </t>
  </si>
  <si>
    <t>Documento de planeación presupuestal con información sobre los FDL</t>
  </si>
  <si>
    <t xml:space="preserve">Se adjunta el documento denominado Documento de planeación presupuestal Convenios interadministrativos Fondos de Desarrollo Local - 2025 </t>
  </si>
  <si>
    <t>adjuntos.</t>
  </si>
  <si>
    <t xml:space="preserve"> Hallazgo administrativo por falta de gestión del presupuesto
correspondiente a la fuente de financiación “VA- CONVENIOS” incorporado al Presupuesto Anual de la SDIS, para el cumplimiento a cabalidad de las actividades programadas en el Rubro Presupuestal No. 20240018 Proyecto No. 7938 “Implementación de Transferencias monetarias para hogares en condición de pobreza o vulnerabilidad en Bogotá D.C.”, y por deficiencias de control interno en manejo,
seguimiento y control de la información</t>
  </si>
  <si>
    <t>Realizar los ajustes necesarios a los documentos precontractuales de los convenios Interadministrativos con los Fondos de Desarrollo Local para la asignación de los recursos de acuerdo con la planeación presupuestal.</t>
  </si>
  <si>
    <t>Convenios Interadministrativos con los Fondos de Desarrollo Local ajustados.</t>
  </si>
  <si>
    <t>Número de convenios ajustados / Número de convenios programados para ajustar x 100</t>
  </si>
  <si>
    <t>Convenios interadministrativos con FDL</t>
  </si>
  <si>
    <t xml:space="preserve">Teniendo en cuenta que no hay un documento único denominado convenio, la evidencia de la acción consta de  20 carpetas, cada una corresponde a una localidad con la que se firmó un convenio interadministrativo, y contiene  los  documentos ajustados que  permiten evidenciar la realización de la acción propuesta, así: Estudios previos ( Describe el objeto, alcance, plazo, identificación del convenio y valor del convenio);Acto administrativo (Resolución “Por la cual se justifica la suscripción de un convenio interadministrativo bajo la modalidad de selección de contratación directa”),  Clausulado del convenio interadministrativo (relaciona, entre otros, el presupuesto oficial del convenio) y la  Identificación del contrato firmado en SECOP ( relaciona la información del contrato). También se adjunta un documento en excel que relaciona el link de SECOP  de cada uno de los convenios interadministrativos firmados, en donde se encuentran todos los documentos contractuales. </t>
  </si>
  <si>
    <t>Verificación. Una vez revisados los soportes remitidos por la Dirección de transferencias mediante
correo electrónico del 15 de octubre de 2025, al igual se revisó el enlace de SharePoint y se
observó los documentos referidos por el área:
 Documento en Excel denominado: “21_TablaEnlacesSecop”: el cual contiene la
información de los 20 convenios interadministrativos y en la columna G contiene los links
de SECOP de cada uno de los 20 convenios, y tiene la siguiente estructura:
 En la carpeta del enlace SharePoint denominada “Evidencia Plan Mejoramiento del
informe Auditoria Financiera de Gestión y Resultados Código 79 PDVCF 2025, Acción de
mejora 3.2.3.2-2”. En esta se observa que contiene 20 subcarpetas cada una nombrada
con los convenios interadministrativos de cada localidad y dentro de cada una contienen
4 archivos en PDF denominados “Estudios Previos”, “Clausulado”, “Resolución” y
“Contrato”. En cuanto al nombre de la carpeta en el enlace SharePoint se sugiere corregir
el número del hallazgo.
En cuanto a la entrega de soportes al organismo de control para la evaluación de la acción de
mejora, se observó el Formato Entrega de Evidencias del Plan de Mejoramiento de Origen
Externo – FOR-AC-016 registrado en el Sistema de Gestión, diligenciado el 15/10/2025.
Observaciones y/o sugerencias. Se observa que la evidencia enviada da cuenta del avance como
lo indica la acción de mejora “Realizar los ajustes necesarios a los documentos precontractuales
de los convenios Interadministrativos con los Fondos de Desarrollo Local para la asignación de
los recursos de acuerdo con la planeación presupuestal”.
De igual forma se sugiere tener en cuenta las observaciones por parte del DADE en cuanto a lo
establecido para el cargue de las evidencias en el repositorio y a la rotulación de archivos según
lo indicado en el PCD-AC-001.</t>
  </si>
  <si>
    <t>Realizar informes periódicos de seguimiento a la ejecución presupuestal de los recursos incorporados a la Estrategia IMG provenientes de los Fondos de Desarrollo Local en la vigencia 2025, después de la perfección de cada uno de los convenios</t>
  </si>
  <si>
    <t>Informes ejecución presupuestal recursos incorporados a IMG de los Fondos de Desarrollo Local 2025</t>
  </si>
  <si>
    <t>Número de informes realizados / Número de informes programados  x 100</t>
  </si>
  <si>
    <t>Informes sobre ejecución de recursos de los FDL incorporados a IMG</t>
  </si>
  <si>
    <t>3.2.2.4</t>
  </si>
  <si>
    <t>Hallazgo administrativo por deficiente gestión de los recursos
provenientes de la fuente de financiación “Estampilla Pro Adulto Mayor” al cierre de la
vigencia fiscal 2024</t>
  </si>
  <si>
    <t>Oportunidad de mejora en el seguimiento a la ejecución de los recursos de los proyectos de inversión que cuentan con fuente de financiación Estampilla</t>
  </si>
  <si>
    <t>Presentar las conclusiones de la Instancia de seguimiento bimestral de la fuente de estampilla, ante el Comité de Gestión y Desempeño de la SDIS como insumo de seguimiento a los proyectos de inversión que cuentan con fuente de Estampilla.</t>
  </si>
  <si>
    <t>Conclusiones instancia de seguimiento bimestral</t>
  </si>
  <si>
    <t>Documento conclusiones presentado / Documento conclusiones programados</t>
  </si>
  <si>
    <t>Documento de conclusiones de la Instancia de seguimiento bimestral a la 
fuente de financiación Estampilla presentados</t>
  </si>
  <si>
    <t>De conformidad con el Plan de Mejoramiento formulado en cumplimiento de la AUDITORÍA FINANCIERA DE GESTIÓN Y RESULTADOS  Cod 79 PDVCF 2025 y en cumplimiento de la acción 3.2.2.4 -1, se presentaron por parte de la Directora Poblacional las conclusiones de las Instancias de seguimiento bimestral a la fuente de financiación Estampilla pro adulto mayor realizadas los días 01 de agosto y el 15 de octubre de 202, ante el Comité Directivo del 29 de octubre de 2025.  De esta manera se adjuntan los documentos enunciados, en el sharepoint dispuesto para tal fin.</t>
  </si>
  <si>
    <t>Verificación.
Según el enlace aportado por la dependencia para verificar las evidencias de la ejecución de la
acción, se observó lo siguiente: Teniendo en cuenta la periodicidad de los seguimientos se realiza la verificación del segundo
informe trimestral, así:
• Documento conclusiones instancia de instancia de seguimiento bimestral a la
programación, ejecución y giros de los recursos de la fuente de financiación estampilla
pro adulto mayor- 01agosto2025.
En este informe se presentó el avance de la ejecución de los recursos provenientes de esta fuente
con corte 30 de julio de 2025 por cada uno de los proyectos que tienen apropiaciones
presupuestales, el respectivo balance y las conclusiones.
• Documento conclusiones instancia seguimiento ejecución fuente estampilla pro adulto
mayor corte 30 de septiembre de 2025.
En este informe se presentó el avance de la ejecución de los recursos provenientes de esta fuente
con corte 30 de septiembre de 2025 por cada uno de los proyectos que tienen apropiaciones
presupuestales, y la distribución de traslado externo.
Observaciones y/o sugerencias:
Considerando la acción de mejora propuesta que corresponde a presentar las conclusiones de la
Instancia de seguimiento bimestral de la fuente de estampilla, ante el Comité de Gestión y
Desempeño de la SDIS como insumo de seguimiento a los proyectos de inversión que cuentan
con fuente de Estampilla, se sugiere aportar las evidencias correspondientes a la socialización o
presentación de los informes ante el Comité de Gestión y Desempeño, con el fin de verificar el
cumplimiento de lo establecido en la acción.</t>
  </si>
  <si>
    <t>3.2.2.5</t>
  </si>
  <si>
    <t>Hallazgo administrativo por vigencias futuras autorizadas,
correspondientes a recursos presupuestales no utilizados según el nivel de contratación
celebrado por el Sujeto de Control, al cierre de la vigencia fiscal 2024.</t>
  </si>
  <si>
    <t xml:space="preserve">Oportunidad de mejora en los plazos máximos definidos durante la vigencia para adelantar la solicitud de las vigencias futuras  </t>
  </si>
  <si>
    <t xml:space="preserve">Actualizar el procedimiento de Vigencias futuras incluyendo la condición en la cual las solicitudes de vigencias futuras que requieran de un proceso de selección se deben realizar como máximo hasta el mes de agosto de cada vigencia. </t>
  </si>
  <si>
    <t xml:space="preserve">Procedimiento de Vigencias Futuras actualizado </t>
  </si>
  <si>
    <t xml:space="preserve">Número de Procedimiento de Vigencias Futuras actualizado </t>
  </si>
  <si>
    <t xml:space="preserve">El día 25 de julio de 2025 se realizó la actualización del procedimiento solicitud de vigencias futuras </t>
  </si>
  <si>
    <t>Verificación. Una vez revisados los soportes remitidos por la Subdirección de Diseño,
Evaluación y Sistematización mediante correo electrónico del 25 de septiembre de 2025 incluidos
en la carpeta dispuesta en enlace OneDrive, se observó que estos corresponden a lo
enunciado en el reporte de avance, observando los siguientes documentos:
Una Carpeta “3.2.2.5. Procedimiento de Vigencias Futuras actualizado”, la cual contiene:
 20250725_pcd_pe_020_v2_solicitud_vigencias_futuras.PDF. es el PROCEDIMIENTO
SOLICITUD VIGENCIAS FUTURAS de Fecha: Circular No. 036 del 25/07/2025.
 20250726_for_pe_076_v2_justificac_legal_tecnica_financiera_solicitud_vigencia_futura.
docx, es la JUSTIFICACIÓN LEGAL, TÉCNICA Y ECONÓMICA, SOLICITUD DE
VIGENCIAS FUTURAS.
 oficialización actualización Procedimiento solicitud vigencias F I2025024609.PDF, es el
memorando mediante el cual la SDES Solicita la oficialización de la actualización del
Procedimiento solicitud vigencias futuras PCD-PE-020 y Formato Justificación legal,
técnica y financiera, solicitud de vigencias futuras FOR-PE-076, y derogación del
Documento externo – Formato Solicitud de autorización vigencias futuras.
Observaciones y/o sugerencias. Se evidencia que se viene dando cumplimiento a la eficacia de
la acción en cuanto a Actualizar el procedimiento de Vigencias futuras incluyendo la condición en
la cual las solicitudes de vigencias futuras que requieran de un proceso de selección se deben
realizar como máximo hasta el mes de agosto de cada vigencia.</t>
  </si>
  <si>
    <t xml:space="preserve">El día 09 de septiembre de 2025 se realizó la socialización de la actualización del procedimiento de vigencias futuras y se da cumplimiento en el trámite de vigencias futuras durante la vigencia 2025 de acuerdo con la actualización del procedimiento </t>
  </si>
  <si>
    <t xml:space="preserve">Verificación. Una vez revisados los soportes remitidos por la Dirección de Análisis y Diseño
Estratégico mediante correo electrónico del 12 de diciembre de 2025 incluidos en la carpeta
dispuesta en enlace OneDrive, se observó que estos corresponden a lo enunciado en el reporte
de avance, observando los siguientes documentos:
Una Carpeta “3.2.2.5”, la cual contiene:
 1.PCD_PE_020_v2_solicitud_vigencias_futuras.pdf. corresponde al procedimiento de
fecha 25/07/2025, el cual tiene como objetivo “Establecer las actividades necesarias para
tramitar la autorización de vigencias futuras como un instrumento de ejecución
presupuestal, así como las reprogramaciones a estas, permitiendo asumir compromisos
para la ejecución de contratos o proyectos con cargo a presupuestos de vigencias
posteriores con un horizonte que supera una vigencia fiscal.” y en 3. Condiciones
generales en la viñeta 6 señala: “En cumplimiento de los lineamientos establecidos para
la programación presupuestal, se establece que cada proyecto de inversión deberá
tramitar la solicitud de vigencias futuras ordinarias ante la Subdirección de Diseño,
Evaluación y Sistematización a más tardar durante el mes de agosto de la respectiva
vigencia fiscal cuando la modalidad de contratación sea una licitación pública. Esta
disposición busca asegurar que dichas solicitudes sean evaluadas dentro de los plazos
establecidos por las instancias competentes, permitiendo su incorporación oportuna en el
anteproyecto del presupuesto general del año siguiente.”
 2. Memo_actualizacion_PCD_SolicitudVF.pdf. Memorando dirigido a Director Análisis y
Diseño Estratégico, con asunto: “Solicitud de la oficialización de la actualización del
Procedimiento solicitud vigencias futuras PCD-PE-020 y Formato Justificación legal,
técnica y financiera, solicitud de vigencias futuras FOR-PE-076, y derogación del
Documento externo – Formato Solicitud de autorización vigencias futuras”
 3. Listado_Asistencia_Socializacion. Matriz de Excel con la asistencia de 29 funcionarios.
 Dos (2) grabaciones de las Socializaciones del procedimiento PCD-PE-020: de fechas del
08092025 y 09092025_Socializacion.
 5. Resumen_VF_aprobadas_SDIS_2024-2025. Matriz de Excel con las vigencias futuras
aprobadas de 2025, 2026 y 2027.
Observaciones y/o sugerencias. Se evidencia que se dio cumplimiento a la eficacia de la acción
en cuanto a actualizar el procedimiento de vigencias futuras incluyendo la condición en la cual las
solicitudes de vigencias futuras que requieran de un proceso de selección se deben realizar como
máximo hasta el mes de agosto de cada vigencia.
Así mismo, se observa que se adelantaron las actividades para cumplir con la efectividad, pues se
realizaron las gestiones para eliminar la causa “Oportunidad de mejora en los plazos máximos
definidos durante la vigencia para adelantar la solicitud de las vigencias futuras”, dado que para la
vigencia 2025 se cumplió con el plazo establecido para solicitud de vigencias futuras ordinarias
ante la Subdirección de Diseño, Evaluación y Sistematización a más tardar durante el mes de
agosto. Situación que se debe seguir cumpliendo para corroborar con la efectividad de la acción.
Se aclara por parte del Gestor de la Dependencia que: En virtud de lo anterior, en el archivo
denominado resumen VF_aprobadas_SDIS_2024-2025, se relaciona la solicitud de vigencias
futuras y las fechas en las que fueron solicitadas y aprobadas. En concordancia con esto, se da
cumplimiento a lo establecido en el procedimiento Solicitud de Vigencias Futuras PCD-PE-020 en
el numeral 3 Condiciones Generales … “En cumplimiento de los lineamientos establecidos para la
programación presupuestal, se establece que cada proyecto de inversión deberá tramitar la
solicitud de vigencias futuras ordinarias ante la Subdirección de Diseño, Evaluación y
Sistematización a más tardar durante el mes de agosto de la respectiva vigencia fiscal cuando la
modalidad de contratación sea una licitación pública. Esta disposición busca asegurar que dichas
solicitudes sean evaluadas dentro de los plazos establecidos por las instancias competentes,
permitiendo su incorporación oportuna en el anteproyecto del presupuesto general del año
siguiente…”. </t>
  </si>
  <si>
    <t>3.2.2.6</t>
  </si>
  <si>
    <t>Hallazgo administrativo por registrarse altos niveles de rezago
presupuestal y baja ejecución en los giros acumulados del presupuesto de inversión del
Plan de Desarrollo “Bogotá Camina Segura”, al cierre de la vigencia fiscal 2024.</t>
  </si>
  <si>
    <t>Oportunidad de mejora en el seguimiento al cumplimiento del principio de anualidad respecto a los giros (cumplimiento del Plan Anual de Caja – PAC) y compromisos (cumplimiento del Plan Anual de Adquisiciones - PAA)</t>
  </si>
  <si>
    <t>Incluir en las cartas de alerta de manera mensual el seguimiento de los giros y compromisos a través de PAA y PAC</t>
  </si>
  <si>
    <t>Porcentaje cartas de alerta a los proyectos de inversión con seguimiento a los giros y compromisos</t>
  </si>
  <si>
    <t>(Número de cartas de alerta mensuales a los proyectos de inversión con el seguimiento a los giros y compromisos / Número de cartas de alerta mensuales generadas a los proyectos de inversión) *100</t>
  </si>
  <si>
    <t xml:space="preserve">Carta de alertas presentadas por ordenadores de gasto del seguimiento a giros y compromisos </t>
  </si>
  <si>
    <t>Se adjuntan las cartas de alerta enviadas a los 13 gerentes de proyectos con el seguimiento a giros y compromisos con corte a 30 de junio y 30 de julio de 2025</t>
  </si>
  <si>
    <t>Verificación. Una vez revisados los soportes remitidos por la Subdirección de Diseño,
Evaluación y Sistematización mediante correo electrónico del 25 de septiembre de 2025 incluidos
en la carpeta dispuesta en enlace OneDrive, se observó que estos corresponden a lo
enunciado en el reporte de avance, observando los siguientes documentos:
Carpeta “3.2.2.6. seguimiento de los giros y compromisos a través de PAA y PAC”, que contiene
tres (3) carpetas, la cuales contienen los memorandos de Alertas y recomendaciones sobre el
estado presupuestal:
1. JUNIO 2025, 13 cartas de alerta
2. JULIO 2025, 13 cartas de alerta
3. AGOSTO 2025, 13 cartas de alerta.
Observaciones y/o sugerencias. Se evidencia que se viene dando cumplimiento a la eficacia de
la acción en cuanto a Incluir en las cartas de alerta de manera mensual el seguimiento de los giros
y compromisos a través de PAA y PAC, Así mismo se observa que esta para los 13 proyectos de
inversión actuales.</t>
  </si>
  <si>
    <t>Se adjuntan las cartas de alerta enviadas a los 13 gerentes de proyectos con el seguimiento a giros y compromisos con corte a 31 de agosto, 30 de septiembre, 31 de octubre y 30 de noviembre de 2025</t>
  </si>
  <si>
    <t xml:space="preserve">Verificación: Por medio de correo enviado por la dependencia el día 18 de diciembre de 2025 y
enlace se verificaron las evidencias:
La OCI encuentra:
Carpetas para los siguientes meses:
-Junio (13 cartas de alertas y recomendaciones al estado presupuestal)
-Julio (13 cartas de alertas y recomendaciones al estado presupuestal)
-agosto (13 cartas de alertas y recomendaciones al estado presupuestal)
-septiembre (13 cartas de alertas y recomendaciones al estado presupuestal)
-octubre (13 cartas de alertas y recomendaciones al estado presupuestal)
-noviembre (13 cartas de alertas y recomendaciones al estado presupuestal)
Observaciones y/o sugerencias:
Considerando que la acción de mejora propuesta corresponde a: Incluir en las cartas de alerta
de manera mensual el seguimiento de los giros y compromisos a través de PAA y PAC
Se observa que la dependencia después de realizar un avance el 18/09/2025 y 18/12/2025
presenta un avance del 74%
Se evidencia que en los meses de junio, julio, agosto, septiembre y octubre y noviembre se
incluyeron cartas de alerta de manera mensual al seguimiento de los giros y compromisos a través
de PAA y PAC dando cumplimiento con la acción formulada, así mismo, se observa que están
relacionados los13 proyectos de inversión actuales. La OCI considera el porcentaje de avance está
acorde con los presentado por la dependencia </t>
  </si>
  <si>
    <t>Verificación: Por medio de correo enviado por la dependencia el día 2 de diciembre de 2025 se verificaron las evidencias:
Aportando la siguiente información: Comunicado formal de monitoreo trimestral a las gestiones presupuestales por ordenación del gasto a 30 de septiembre de 2025 Id Acuerdo: 20251030-093449-467b79-84442272 Creación: 2025-10-30 09:34:49
Observaciones y/o sugerencias:
Considerando que la acción de mejora propuesta corresponde a: Realizar el monitoreo trimestral
a las gestiones presupuestales de los proyectos de inversión por Ordenación de Gasto
Se observa que la dependencia después de realizar dos avances así: el -15/09/2025
Donde presento un informe de seguimiento al proyecto de inversión con corte al segundo
trimestre de 2025 y un segundo avance el - 28/11/2025, donde presento un informe de
seguimiento al proyecto de inversión con corte al tercer trimestre de 2025 alcanzando un avance
acumulado del 50%
La tercera línea de defensa considera que las evidencias aportadas están acorde con el avance
presentado por la dependencia y recomienda continuar con la ejecución de dicha acción dentro
de los plazos establecidos para tal fin, tener en cuenta la fecha de cierre (30/04/2026) para la
realización del cuarto seguimiento trimestral y recuerda que su eficacia y efectividad serán
evaluados por parte del organismo de control/inspección o vigilancia</t>
  </si>
  <si>
    <t xml:space="preserve">Verificación: Por medio de correo enviado por la dependencia el 18 de septiembre de 2025 y
enlace donde se verificó la evidencia en carpeta denominada: abril junio 2025 que contiene:
1-Memo I2025027438 del 2025-08-15 con asunto: -Remisión “Informe de monitoreo trimestral a
las gestiones presupuestales de los proyectos de inversión por Ordenación de Gasto” del periodo
abril – junio 2025.
Dirigido a la SDES
2-Correo: RE formato monitoreo gestión presupuestal del 15/052025
Envío archivo radicado el informe de seguimiento presupuestal con corte 30-06-2025
cumplimiento de las acciones 3.2.2.1-3 y 3.2.2.6-3
3-MONITOREO TRIMESTRAL A LA GESTIONES PRESUPUESTALES POR ORDENACION
DEL GASTO a 30 de junio de 2025 firmado en AZ 2025-08-151900
4-MONITOREO TRIMESTRAL A LA GESTIONES PRESUPUESTALES POR ORDENACION
DEL GASTO a 30 de junio de 2025 firmado en AZ 2025-09-02-110038
UBICACIÓN:
https://sdisgovco.sharepoint.com/sites/PLANEACIONDIRECCIONTERRITORIAL2/Documentos
%20compartidos/Forms/AllItems.aspx?id=%2Fsites%2FPLANEACIONDIRECCIONTERRITORI
AL2%2FDocumentos%20compartidos%2FAUDITOR%C3%8DA%20EXTERNA%2F3%2E2%2E
2%2E6%2D3%2F1%29%20Abril%20%2D%20junio%202025&amp;viewid=d4377d88%2Deefa%2D4
bc9%2Dab83%2D84b52616f217&amp;p=true&amp;ct=1758726987422&amp;or=OWA%2DNT%2DMail&amp;cid=2
2c4c672%2D52bc%2Dcc96%2Dd7cd%2D5d51bcb67779&amp;ga=1
Considerando que la acción de mejora propuesta corresponde a: Realizar el monitoreo trimestral
a las gestiones presupuestales de los proyectos de inversión por Ordenación de Gasto
Se observa que la dependencia después de realizar un avance el 18/09/2025, considera que esto
representa un avance del 25%,
Después de revisar los soportes remitidos por la Dirección Territorial, la tercera línea de defensa
está de acuerdo con el avance presentado un cumplimiento del 25% recomienda continuar con
la ejecución de dicha acción dentro de los plazos establecidos para tal fin y recuerda que su
eficacia y efectividad serán evaluados por parte del organismo de control/inspección o vigilancia
</t>
  </si>
  <si>
    <t>Verificación. Una vez revisados los soportes remitidos por la Dirección Territorial mediante correo
electrónico del 19 de diciembre de 2025, se observaron los enlaces de SharePoint a las carpetas
referidas por el área:
- Carpeta denominada “2) Julio - septiembre 2025”: Se observan los siguientes archivos:
 Documento pdf denominado: “5_251016MemoInfPresupDT”, memorando de fecha
16/10/2025 con asunto: Remisión “Informe de monitoreo trimestral a las gestiones
presupuestales de los proyectos de inversión por Ordenación de Gasto” del periodo julio
– septiembre 2025 ; en el cual la Dirección Territorial describe lo siguiente: “De
conformidad con el Plan de Mejoramiento formulado a raíz de la auditoría externa “Informe
de Auditoría Financiera de Gestión y Resultados Cod 79 PDVCF 2025”, en cumplimiento
de las acciones correctivas 3.2.2.1-3 y 3.2.2.6-3, a saber: “Realizar el monitoreo trimestral
a las gestiones presupuestales de los proyectos de inversión por Ordenación de Gasto”,
desde la Dirección Territorial atentamente se remite adjunto a este memorando el citado
informe, correspondiente al periodo comprendido entre julio y septiembre de la vigencia
2025, en la herramienta Excel dispuesta para tal fin”.
 Documento pdf denominado: “6_251016InfSeguimPresup7947”, con título: MONITOREO
TRIMESTRAL A LA GESTIONES PRESUPUESTALES POR ORDENACION DEL GASTO
a 30 de septiembre de 2025; diligenciado por la Dirección Territorial; donde reporta la
información del proyecto de inversión “7947 Fortalecimiento de la gestión territorial para
la promoción de la gobernanza inclusión y movilidad social en los territorios urbanos y
rurales de Bogotá D.C..” firmado por Az el 2025-10-16 por el Ordenador del gasto.
 Archivo en Excel denominado: “7_251016_InfSeguimPresup7947”, con título:
MONITOREO TRIMESTRAL A LA GESTIONES PRESUPUESTALES POR
ORDENACION DEL GASTO a 30 de septiembre de 2025; diligenciado por la Dirección
Territorial; donde reporta la información del proyecto de inversión “7947 Fortalecimiento
de la gestión territorial para la promoción de la gobernanza inclusión y movilidad social en
los territorios urbanos y rurales de Bogotá D.C..”.
Observaciones y/o sugerencias. Se observa que la evidencia da cuenta del avance; se sugiere
dar continuidad en cuanto a realizar el monitoreo trimestral a las gestiones presupuestales de los
proyectos de inversión por Ordenación de Gasto (…). según lo descrito en la acción de mejora.</t>
  </si>
  <si>
    <t>Verificación. Una vez revisados los soportes remitidos por la Dirección Poblacional mediante
correo electrónico del 29 de agosto de 2025, la carpeta dispuesta en enlace SharePoint adjunta
al correo mencionado, se observó que los documentos enviados están completos y soportan el
avance anunciado.
 Documento Pdf denominado: “1_CORREOENVÍOPRIMERREPORTETRIMESTRALDP”:
con asunto: Formato monitoreo gestión presupuestal del 26/08/2025 en el cual describen
lo siguiente: “En el marco de la Auditoría Financiera de Gestión y Resultados Cod 79
PDVCF 2025, y en cumplimiento de la acción de mejora 3.2.2.1 a cargo de la Dirección
Poblacional, relacionada con Realizar el monitoreo trimestral a las gestiones presupuestales de los proyectos de inversión por Ordenación de Gasto, se
remiten los archivos que contienen el primer reporte de las Subdirecciones para la Adultez,
Infancia, Juventud y Vejez”.
 Archivo Excel denominado: “2_PRIMERREPORTEMONITOREOADULTEZ”, En esta se
aprecia 1 hoja de las cual tiene como título “MONITOREO TRIMESTRAL A LA
GESTIONES PRESUPUESTALES POR ORDENACION DEL GASTO a 30 de junio de
2025”.
 Archivo Excel denominado: “3_PRIMERREPORTEMONITOREOINFANCIA”, En esta se
aprecia 1 hoja de las cual tiene como título “MONITOREO TRIMESTRAL A LA
GESTIONES PRESUPUESTALES POR ORDENACION DEL GASTO a 30 de junio de
2025”.
 Archivo Excel denominado: “4_PRIMERREPORTEMONITOREOJUVENTUD”, En esta se
aprecia 1 hoja de las cual tiene como título “MONITOREO TRIMESTRAL A LA
GESTIONES PRESUPUESTALES POR ORDENACION DEL GASTO a 30 de junio de
2025”.
 Archivo Excel denominado: “5_PRIMERREPORTEMONITOREOVEJEZ”, En esta se
aprecia 1 hoja de las cual tiene como título “MONITOREO TRIMESTRAL A LA
GESTIONES PRESUPUESTALES POR ORDENACION DEL GASTO a 30 de junio de
2025”.
Observaciones y/o sugerencias. Se sugiere dar continuidad en realizar el monitoreo trimestral a
las gestiones presupuestales de los proyectos de inversión por Ordenación de Gasto; se revisó y
se encontró que los documentos aportados dan cuenta del avance enunciado. Se recomienda
incluir para el próximo reporte los dos números de hallazgos a los cuales corresponde los mismos
reportes.</t>
  </si>
  <si>
    <t>De conformidad con el Plan de Mejoramiento formulado en cumplimiento de la AUDITORÍA FINANCIERA DE GESTIÓN Y RESULTADOS  Cod 79 PDVCF 2025 y teniendo en cuenta las delegaciones y facultades otorgadas en materia de ordenación del gasto, se remitió el primer informe trimestral de monitoreo de la gestión presupuestal con corte a 30 de junio de 2025, de los proyectos de inversión 7739, 7940, 7948 y 7937 a cargo de las Subdirecciones para la Infancia, Juventud, Adultez, y Vejez respectivamente, enviado mediante correo electrónico por la Directora Poblacional a la Subdirectora de Diseño, Evaluación y Sistematización el día 21 de octubre de 2025.  De igual manera se adjunta en el Sharepoint los reportes de cada proyecto, debidamente firmados.</t>
  </si>
  <si>
    <t>Verificación.
Según el enlace aportado por la dependencia para verificar las evidencias de la ejecución de la
acción, se observó lo siguiente:
Teniendo en cuenta la periodicidad de los seguimientos se realiza la verificación del segundo
informe trimestral, así: 
• Pantallazo de correo electrónico del 21/10/2025 mediante el cual la Dirección Poblacional
remite los archivos que contienen el segundo reporte de las Subdirecciones Adultez,
Infancia, Juventud y Vejez.
• Documento formato Excel denominado “Monitoreo trimestral a las gestiones
presupuestales por ordenación del gasto”- Corte 30 de septiembre de 2025- proyecto 7948
(Habitabilidad en calle).
• Documento formato Excel denominado “Monitoreo trimestral a las gestiones
presupuestales por ordenación del gasto”- Corte 30 de septiembre de 2025- proyecto 7939
“Desarrollo de capacidades para las gestantes, niñas, niños, adolescentes y sus familias
que promuevan su desarrollo integral en Bogotá”.
• Documento formato Excel denominado “Monitoreo trimestral a las gestiones
presupuestales por ordenación del gasto”- Corte 30 de septiembre de 2025- proyecto
7940“Implementación de estrategias de inclusión social y productiva para la población
joven en situación de pobreza y vulnerabilidad en Bogotá D.C.”
• Documento formato Excel denominado “Monitoreo trimestral a las gestiones
presupuestales por ordenación del gasto”- Corte 30 de septiembre de 2025- proyecto 7937
“Subdirección para la Vejez”.
• Los informes mencionados se aportaron en formato PDF firmados.
Observaciones y/o sugerencias:
Considerando la acción de mejora propuesta que corresponde a realizar el monitoreo trimestral
a las gestiones presupuestales de los proyectos de inversión por Ordenación de Gasto, la
Dirección Poblacional aportó los documentos que evidencian la ejecución de la acción de mejora
para el presente seguimiento. Sin embargo, se sugiere aportar la evidencia del correo mediante
el cual se remitieron lso informes a cargo de las Subdirecciones para la Infancia, Juventud,
Adultez, y Vejez respectivamente, enviado mediante correo electrónico por la Directora
Poblacional a la Subdirectora de Diseño, Evaluación y Sistematización, el cual según lo reportado
en el formato de registro y control se remitió el día 26 de agosto de 2025, y se aportó evidencia
del correo enviado el 21/10/2025.
Lo anterior, de conformidad al segundo reporte que corresponde al periodo julio a septiembre de
2025, por lo que se sugiere continuar con la ejecución de la acción de mejora de acuerdo con lo
establecido.</t>
  </si>
  <si>
    <t>Informe del 19 de junio al 19 de septiembre,emitido por la Directora de Gestión Corporativa a la DADE, mediante memorando No.I2025032705 con fecha 25 de septiembre de 2025, con las gestiones presupuestales realizadas a los altos niveles de rezago presupuestal y baja ejecución en los giros acumulados del presupuesto de inversión del Plan de Desarrollo “Bogotá Camina Segura” al cierre de la vigencia fiscal 2024.</t>
  </si>
  <si>
    <t>Verificación. Una vez revisados los soportes compartidos mediante correo electrónico del 19 de
septiembre de 2025, por la Dirección de Gestión Corporativa, con asunto: “Reporte seguimiento
acciones de mejora Dirección de Gestión Corporativa 2025-2026”, se observaron los siguientes
soportes:
- Informe Seguimiento presupuestal DGC_corte septiembre 240925: corresponde a un Informe
Financiero de Gestión y Resultados de la Dirección de Gestión Corporativa en el período de junio
a septiembre 2025. Este informe cuenta con una estructura básica que da cuenta de la Gestión
Reservas a septiembre 2025 de la Dirección de Gestión Corporativa; así como el Seguimiento a
Proyectos de Inversión, cumplimiento de metas y Avance Presupuestal.
Se evidencia que este informe fue suscrito por la Directora de la Dirección de Gestión Corporativa,
firmado electrónicamente con AZSign Acuerdo: 20250925-150456-11d842-96808233 2025-09-
25T15:08:27-05:00 - Pagina 1 de 16, por lo que se entiende como un documento formal y avalado
por la dependencia.
- memorando_I2025032705 (junio-sep): corresponde a un memorando interno remitido por la
Directora de Gestión Corporativa al Director de la Dirección de Análisis y Diseño Estratégico,
con asunto, “Informe financiero de gestión y resultados de la Dirección de Gestión Corporativa
(junio a septiembre 2025)”.
Observaciones y/o sugerencias. Se observa que las evidencias enviadas dan cuenta de los
avances y contribuyen como punto de control para el logro de la efectividad en la acción de
mejora, orientada al monitoreo trimestral a las gestiones presupuestales de los proyectos de
inversión por Ordenación de Gasto, derivada de la oportunidad de mejora en el seguimiento al
cumplimiento del principio de anualidad respecto a los giros (cumplimiento del Plan Anual de Caja
– PAC) y compromisos (cumplimiento del Plan Anual de Adquisiciones - PAA).</t>
  </si>
  <si>
    <t>Informe del 19 de septiembre  al 19 de diciembre,emitido por la Directora de Gestión Corporativa a la DADE, mediante memorando No. I2025045091 con fecha 29 de diciembre de 2025, con las gestiones presupuestales realizadas a los altos niveles de rezago presupuestal y baja ejecución en los giros acumulados del presupuesto de inversión del Plan de Desarrollo “Bogotá Camina Segura” al cierre de la vigencia fiscal 2024.</t>
  </si>
  <si>
    <t xml:space="preserve">Con el acompañamiento de la segunda línea de defensa, se adelantó con la SDES la reunión para concertar las métricas de cambio institucional (efectividad) enfocada en el aumento de la ejecución de la reserva presupuestal, igualmente se tiene programada reunión con el equipo de planeación de la Subsecretaria Técnica para extender la información concertada, y lograr hacer el monitoreo a las gestiones presupuestales de los proyectos de inversión por ordenador de gasto  </t>
  </si>
  <si>
    <t>Verificación. Una vez revisados los soportes del link remitido por la Subsecretaría Técnica,
mediante correo electrónico del 31 de julio de 2025, se observó que estos corresponden a lo
enunciado en el reporte de avance, observando los siguientes documentos:
 RE_ Propuesta Efectividad Sub. Técnica_ Auditoria - Financiera de Gestión y Resultados
cod 79. 2025. Correo mediante el cual la segunda línea de defensa (DADE)
remite una propuesta inicial de métricas de cambio institucional (efectividad), con el
objetivo de ser concertada con la dependencia responsable de ejecutar la acción, en el
cual solicitan un espacio para poder realizar la discusión pertinente, con respecto a la
métrica planteada “Variación (aumento) en la ejecución (giro) de la reserva presupuestal
entre los años 2025 vs 2024.
Observaciones y/o sugerencias. teniendo en cuenta la causa del hallazgo, y lo descrito en la
descripción de la acción, se sugiere dar continuidad para cumplir con la eficacia de la acción en
cuanto a Realizar el monitoreo trimestral a las gestiones presupuestales de los proyectos de
inversión por Ordenación de Gasto.</t>
  </si>
  <si>
    <t xml:space="preserve">En articulación con la DADE, se estableció un formato para presentar el monitoreo de las gestiones presupuestales por ordenador del gasto. En este marco, se generó el reporte correspondiente al tercer trimestre de la vigencia, con corte al 30 de septiembre de 2025, en el cual se presenta la ejecución presupuestal frente a la programación de compromisos y giros realizados correspondientes al proyecto 7943 "Fortalecimiento técnico de la política social y de la calidad en la prestación de los servicios de la SDIS en Bogotá D.C.".
</t>
  </si>
  <si>
    <t>Seguimiento Oficina de Control Interno:
La Subsecretaría Técnica aportó el documento denominado “Monitoreo trimestral a la gestiones
presupuestales por ordenación del gasto a 30 de septiembre de 2025”, mediante el cual se reporta
la programación de compromisos del trimestre y el comportamiento de los giros.
Observaciones y/o sugerencias:
Considerando la acción de mejora propuesta que corresponde a realizar el monitoreo trimestral
a las gestiones presupuestales de los proyectos de inversión por Ordenación de Gasto, la
dependencia aportó las evidencias que soportan la ejecución de la acción para el presente
seguimiento.</t>
  </si>
  <si>
    <t>Verificación. De los soportes mencionados anteriormente, se identificó lo siguiente:
1.Formato de monitoreo gestión presupuestal corte junio: Documento de fecha 25/08/2025
donde se hace el monitoreo a las gestiones presupuestales por ordenación del gasto con corte a
30/06/2025, diligenciado por a DNA donde se reporta el cumplimiento de la ejecución del segundo
trimestre y se presentan las respectivas observaciones sobre el rezago presentado.
2. Correo remisorio del 17/09/2025, mediante el cual se socializa el formato aprobado para el
cumplimiento de la acción de mejora “Realizar el monitoreo trimestral a las gestiones
presupuestales de los proyectos de inversión por Ordenación de Gasto, y se presenta el
calendario para la radicación del informe.
3. Correo electrónico del 02/07/2025 mediante el cual mediante el cual el líder del equipo
financiero de la DNA comunica el estado del presupuesto del proyecto 7953 para su
conocimiento, a corte 30 de junio de 2025.
4. Correo electrónico del 06/08/2025 mediante el cual mediante el cual el líder del equipo
financiero de la DNA comunica el estado del presupuesto del proyecto 7953 para su
conocimiento, a corte a 31 de julio de 2025.
5. Correo electrónico del 05/09/2025 mediante el cual mediante el cual el líder del equipo
financiero de la DNA comunica el estado del presupuesto del proyecto 7953 para su
conocimiento, a corte 31 de agosto de 2025.
6. Correo electrónico del 04/07/2025 mediante el cual mediante el cual el líder del equipo
financiero de la DNA comunica el estado de las reservas presupuestales con corte a junio de
2025.
7. Correo electrónico del 04/07/2025 mediante el cual el líder del equipo financiero de la DNA
comunica el estado de las reservas presupuestales con corte a agosto de 2025.
Observaciones y/o sugerencias:
Considerando la acción de mejora propuesta que corresponde a Realizar el monitoreo trimestral
a las gestiones presupuestales de los proyectos de inversión por Ordenación de Gasto, se
considera que la dependencia aportó las evidencias que soportan la ejecución de la acción de
conformidad a lo establecido en la misma.</t>
  </si>
  <si>
    <t>Verificación. Una vez revisados los soportes remitidos por la Dirección de Nutrición y
Abastecimiento mediante correo electrónico del 11 de diciembre de 2025, se observaron las
carpetas comprimidas referidas por el área:
- Carpeta denominada “Segundo reporte 3.2.2.6”: Se observan los siguientes archivos:
 Documento pdf denominado: “1.FormatoSegpres_corteSep”, con título: MONITOREO
TRIMESTRAL A LA GESTIONES PRESUPUESTALES POR ORDENACION DEL GASTO
a 30 de septiembre de 2025; diligenciado por la DNA y de acuerdo a la información
presentada en este archivo dice “Durante la ejecución del segundo trimestre se logró un
cumplimiento de 72% frente a la programación de los compromisos y un 51% frente a la
programación inicial del plan anual de caja.” Se sugiere para las próximas presentaciones
de evidencias se cuente con la firma del formato.
 Documento pdf denominado: “2_SeginternoDNA_corteoct”, correo con asunto:
Seguimiento Presupuesto DNA Vigencia 2025- Corte Octubre; de fecha 12/11/2025.
Describen lo siguiente: “En atención al seguimiento financiero realizado desde la DNA,
enviamos estado del presupuesto del proyecto 7953 para su conocimiento, a corte31 de
octubre de 2025 contamos una asignación de $255.207, de los cuales el 80% cuenta con
registros presupuestales correspondiente al valor de $202.955 mil millones de pesos y
giros por la suma de $114.054 millones de pesos que corresponde al 45%.”
 Documento pdf denominado: “3_SeginternoDNA_cortesep”, correo con asunto:
Seguimiento Presupuesto DNA Vigencia 2025- Corte Septiembre; de fecha 20/10/2025.
Describen lo siguiente: “En atención al seguimiento financiero realizado desde la DNA,
enviamos estado del presupuesto del proyecto 7953 para su conocimiento, acorte 30 de
septiembre de 2025 contamos una asignación de $255.207, de los cuales el 72% cuenta
con registros presupuestales correspondiente al valor de $183.532 mil millones de pesos
y giros por la suma de $93.486 millones de pesos que corresponde al 37%”.
 Documento pdf denominado: “4_segreservaDNA_cortesep”, correo con asunto: Ejecución
septiembre- Reserva Presupuestal 2025; de fecha 21/10/2025. Describen lo siguiente:
“Para el presente año las reservas presupuestales ascendieron a la suma de $59.328
millones de pesos, a cierre de SEPTIEMBRE de 2025 se han realizado pagos por $52.120
millones de pesos equivalente al 88% del total de reservas y liberado la suma de $367
millones de pesos, dejando un saldo al presente corte de $6.840 millones de pesos
pendientes de pago, correspondiente al 12%.”
 Documento pdf denominado: “5_Correoremisorio_Segsep”, correo remisorio con asunto:
ENTREGA SEGUNDO INFORMES TRIMESTRAL GESTIONES PRESUPUESTALES; de
fecha inicial 15/10/2025 y fecha ultima 09/12/2025; se observa tenía un archivo adjunto
denominado “Formato de seguimiento DNA corte 30092025_ REV SL 23102025 .pdf;”.
Observaciones y/o sugerencias. Se observa que la evidencia da cuenta del avance; se sugiere
dar continuidad en cuanto a realizar el monitoreo trimestral a las gestiones presupuestales de los
proyectos de inversión por Ordenación de Gasto (…). según lo descrito en la acción de mejora.</t>
  </si>
  <si>
    <t>Verificación. Una vez revisados los soportes remitidos por la Dirección para la Inclusión y las
Familias mediante correo electrónico del 22 de septiembre de 2025, se observó lo siguiente:
 Documento pdf denominado: “Comunicación a SDES”: Correo enviado del 02/09/2025 con
asunto: “Formato monitoreo gestión presupuestal”; se observó que contenía 4 archivos
adjuntos.
 Documento pdf denominado: “Envio reprogramación PAC”: Correo enviado del
10/06/2025 con asunto: “Reprogramación PAC – 3er. Trimestre (Julio, Agosto y
Septiembre de 2025)”; se observó que contenía 16 archivos adjuntos.
 Documento pdf denominado: “Notificación cargue evidencias”: Correo enviado del
18/09/2025 con asunto: “Primer avance acciones de mejora”.
 Archivo Excel denominado: “PAC Vigencia”: este contiene dos hojas la primera nombrada
“InformePPA” y la segunda “2.1 PAC Vigencia” en esta última se observa 146 registros.
 Archivo Excel denominado: “PAC Reserva”: este contiene dos hojas la primera nombrada
“Reservas” y la segunda “2.2 PAC Reservas” en esta última se observa en la columna
denominada "validación” en estado pendiente.
Observaciones y/o sugerencias. Se sugiere dar continuidad en cuanto a realizar el monitoreo
trimestral a las gestiones presupuestales de los proyectos de inversión por Ordenación de Gasto
(…) según lo descrito en la acción de mejora.</t>
  </si>
  <si>
    <t>Verificación. Una vez revisados los soportes remitidos por la Dirección para la Inclusión y las
Familias mediante correo electrónico del 22 de diciembre de 2025, se observaron los enlaces de
SharePoint a las carpetas referidas por el área:
- Carpeta denominada “Segundo avance 3.2.2.6”: Se observan los siguientes archivos:
 Documento pdf denominado: “Correo de confirmación cargue segundo avance”: Correo
enviado con primera fecha el 16/12/2025 y fecha final del 19/12/2025 con asunto:
“Segundo avance de los hallazgos 3.2.2.1 acción 7 y 3.2.2.6 acción 8”.
 Documento pdf denominado: “Correo seguimiento ejecución presupuestal noviembre”:
Correo enviado con primera fecha el 27/11/2025 y fecha final del 22/12/2025 con asunto:
“Seguimiento a la ejecución presupuestal – Corte 26 de noviembre de 2025”; se observó
que contenía 2 archivos adjuntos.
 Documento pdf denominado: “Diferencia entre SEVEN y BOGDATA”: Correo enviado con
primera fecha el 16/12/2025 y fecha final del 22/12/2025 con asunto: “Diferencia entre
SEVEN y BOGDATA”.
 Documento pdf denominado: “ENTREGA SEGUNDO INFORMES TRIMESTRAL
GESTIONES PRESUPUESTALES_”: Correo enviado con primera fecha el 15/10/2025 y
fecha final del 22/12/2025 con asunto: “ENTREGA SEGUNDO INFORMES TRIMESTRAL
GESTIONES PRESUPUESTALES”; se observó que contenía 4 archivos adjuntos.
 Archivo Excel denominado: “PAC Reserva”: este contiene dos hojas la primera nombrada
“Reservas” y la segunda “2.2 PAC Reservas” en esta última se observa que en los
proyectos 7942 y 8047 en la columna denominada "validación” se encuentra en estado
pendiente 51 registros.
 Archivo Excel denominado: “PAC Vigencia”: este contiene dos hojas la primera nombrada
“InformePPA” y la segunda “2.1 PAC Vigencia” en esta última se observa 163 registros.
 Documento pdf denominado: “Seguimiento sistemas SEVEN y BOGDATA”: Correo
enviado con primera fecha el 20/11/2025 y fecha final del 22/12/2025 con asunto:
“Seguimiento sistemas SEVEN y BOGDATA”.
 Documento pdf denominado: “Solicitud de información para Programación Inicial de PAC
SDIS - Vigencia 2026”: Correo enviado con primera fecha el 25/11/2025 y fecha final del
22/12/2025 con asunto: “Solicitud de información para Programación Inicial de PAC SDIS
- Vigencia 2026”; se observó que contenía 3 archivos adjuntos
Observaciones y/o sugerencias. Se observa que la evidencia da cuenta del avance; se sugiere
dar continuidad en cuanto a realizar el monitoreo trimestral a las gestiones presupuestales de los
proyectos de inversión por Ordenación de Gasto (…) según lo descrito en la acción de mejora.</t>
  </si>
  <si>
    <t>correo electrónico del 19 de septiembre de 2025, se observó el documento referido por el área:
 Documento pdf denominado: “3.2.2.6-9 Monitoreo trimestral a la gestión presupuestal”: el
cual tiene como título: “MONITOREO TRIMESTRAL A LA GESTIONES
PRESUPUESTALES POR ORDENACION DEL GASTO a 30 de junio de 2025”. describen
que el reporte es del proyecto 7938 Implementación de Transferencias monetarias para
hogares en condición de pobreza o vulnerabilidad en Bogotá D.C.
Observaciones y/o sugerencias. Se sugiere dar continuidad en cuanto a realizar el monitoreo
trimestral a las gestiones presupuestales de los proyectos de inversión por Ordenación de Gasto
(…) según lo descrito en la acción de mejora.</t>
  </si>
  <si>
    <t>Una vez revisados los soportes remitidos por la Dirección de Transferencias mediante correo
electrónico del 24 de diciembre de 2025, se observó que estos corresponden a lo enunciado en el
reporte de avance, observando los siguientes documentos:
 3.2.2.6-9 Monitoreo trimestral a la gestión presupuestal.pdf. Formato correspondiente al
Monitoreo trimestral a la gestión presupuestal por ordenación del gasto al 30 de septiembre de 2025 del Proyecto de inversión 7938 Implementación de Transferencias
monetarias para hogares en condición de pobreza o vulnerabilidad en Bogotá D.C a cargo
de la Dirección de transferencias.
Observaciones y/o sugerencias. Se observa que se viene dando cumplimiento a la eficacia de
la acción, en cuanto a realizar el monitoreo trimestral a las gestiones presupuestales de los
proyectos de inversión por Ordenación de Gasto.
Se sugiere, continuar con los monitoreos trimestrales, para generar las alertas y
recomendaciones frente a las reservas presupuestales, lo cual contribuye a la efectividad de la
acción.</t>
  </si>
  <si>
    <t>3.2.3.1</t>
  </si>
  <si>
    <t>Hallazgo administrativo por falta de eficiencia y eficacia en la ejecución de los recursos de los proyectos de inversión a cargo de la SDIS, para el logro efectivo de los objetivos y programas del Plan Distrital de Desarrollo Bogotá Camina Segura en la vigencia 2024</t>
  </si>
  <si>
    <t xml:space="preserve">Oportunidad de mejora en el seguimiento de los giros presupuestales de cada proyecto de inversión. </t>
  </si>
  <si>
    <t>Presentar mensualmente ante el comité directivo el avance de los giros de cada proyecto de inversión respecto del PAC que cada proyecto presentó al inicio de la vigencia 2025 y con el PAC actualizado</t>
  </si>
  <si>
    <t xml:space="preserve">Presentación ante el Comité sobre el seguimiento a los giros
presupuestales </t>
  </si>
  <si>
    <t xml:space="preserve"> (Número de presentaciones ante el comité sobre giros presupuestales
realizadas / Número de presentaciones ante el comité sobre el seguimiento a los giros
presupuestales programadas) *100 </t>
  </si>
  <si>
    <t xml:space="preserve"> Presentaciones ante el comité sobre el seguimiento a los giros presupuestales</t>
  </si>
  <si>
    <t xml:space="preserve">Los días 30 de julio, y 14 y 20 de agosto de 2025 se presentó el seguimiento presupuestal a los giros y compromisos de la entidad en el Comité Institucional de Gestión y Desempeño </t>
  </si>
  <si>
    <t>Verificación. Una vez revisados los soportes remitidos por la Subdirección de Diseño,
Evaluación y Sistematización mediante correo electrónico del 28 de octubre de 2025 incluidos en
la carpeta dispuesta en enlace OneDrive, se observó que estos corresponden a lo enunciado
en el reporte de avance, observando los siguientes documentos:
 20250730 Acta 42_Firmada. Acta del Comité Institucional de Gestión y Desempeño en la que
señalan el avance con corte al 28 de julio de los giros, ejecución y reservas de los proyectos
de inversión.
 20250730 tablero estratégico. Imagen que muestra las cifras señaladas en el acta.
 20250814 Acta 44_Firmada. Acta del Comité Institucional de Gestión y Desempeño en la que
señalan el avance con corte al 13 de agosto de los giros, ejecución y reservas de los
proyectos de inversión.
 20250814 tablero estratégico. Imagen que muestra las cifras señaladas en el acta.
 20250820 Acta 46_Firmada. Acta del Comité Institucional de Gestión y Desempeño en la que
señalan el avance con corte al 20 de agosto de los giros, ejecución y reservas de los
proyectos de inversión.
 20250820 tablero estratégico. Imagen que muestra las cifras señaladas en el acta.
Observaciones y/o sugerencias. Se observa que se viene dando cumplimiento a la eficacia de
la acción, en cuanto a Presentar mensualmente ante el comité directivo el avance de los giros de
cada proyecto de inversión respecto del PAC que cada proyecto presentó al inicio de la vigencia
2025 y con el PAC actualizado.</t>
  </si>
  <si>
    <t>Presentar ante el Comité Directivo la proyección de la reserva presupuestal y la proyección del PAC para la vigencia 2026 por Ordenación del gasto</t>
  </si>
  <si>
    <t>Presentar al Comité Directivo reserva presupuestal y proyección del PAC 2026 por Ordenación gasto</t>
  </si>
  <si>
    <t xml:space="preserve">Número de presentaciones ante el comité directivo sobre la reserva presupuestal y la proyección del PAC para la vigencia 2026 por Ordenación del gasto </t>
  </si>
  <si>
    <t xml:space="preserve"> Presentaciones ante el comité directivo sobre la reserva presupuestal y la proyección del PAC para la vigencia 2026 por Ordenación del gasto </t>
  </si>
  <si>
    <t>De conformidad con el Plan de Mejoramiento formulado en cumplimiento de la AUDITORÍA FINANCIERA DE GESTIÓN Y RESULTADOS  Cod 79 PDVCF 2025, se presentó ante la Subdirección Administrativa y Financiera la primera versión de la programación incial del PAC para la vigencia 2026, de cada uno de los proyectos asdcritos a la Dirección Poblacional, firmados los días 01, 02 y 03 de diciembre por los Subdirectores para la vejez, Infancia, Juventud y Adultez respectivamente.  De esta manera se adjuntan los soportes de esta primera versión de cada proyecto, representando un avance del 35%</t>
  </si>
  <si>
    <t>electrónico del 17 de diciembre de 2025, se observó que estos corresponden a lo enunciado en
el reporte de avance, observando los siguientes documentos:
Una carpeta denominada “PRIMER REPORTE”, la cual contiene:
 1_FORMATOPROGRAMACIONINICIALPAC2026PROYECTO7937.pdf se aprecia en la
columna como nombre del proyecto O23011741032024001754052
 2_FORMATOPROGRAMACIONINICIALPAC2026PROYECTO7939.pdf
 3_FORMATOPROGRAMACIONINICIALPAC2026PROYECTO7940.pdf se aprecia en la
columna como nombre del proyecto 023011741032024004353054
 4_FORMATOPROGRAMACIONINICIALPAC2026PROYECTO7948.pdf se aprecia en la
columna como nombre del proyecto 0 23011741032024005756052.
Observaciones y/o sugerencias. Se observa que se viene dando cumplimiento a la eficacia de
la acción, en cuanto Presentar ante el Comité Directivo la proyección de la reserva presupuestal y
la proyección del PAC para la vigencia 2026 por Ordenación del gasto.
Se aclara por parte de la líder del equipo de planeación de la dependencia que el código
relacionado en la primera columna de los soportes corresponden al código largo del proyecto
PAC.
Al respecto, se sugiere continuar con las actividades para dar cumplimiento a la acción y
consolidar el seguimiento de los giros presupuestales de cada proyecto de inversión.</t>
  </si>
  <si>
    <t xml:space="preserve">Teniendo en cuenta que a la fecha, no se ha surtido la asignación oficial para el presupuesto de la vigencia 2026, se presenta un avance en cuanto a la construcción preliminar de la proyección del presupuesto del Proyecto de Inversión 7953 mediante el Anteproyecto para la vigencia 2026. El mismo, fue remitido a la Dirección de Análisis y Diseño Estratégico para revisión  y orientaciones sobre ajustes al mismo. Así mismo, en el marco del Comité de Gestión y Desempeño, ante los directivos se han presentado diferentes informes sobre las reservas presupuestales. Por lo anterior, se remiten los siguientes soportes de avance:
1.Radicado I2025036691
2.Justificación POAI.
3.Matriz del Plan de Adquisiciones.
4. Correo remisorio Anteproyecto 2026.
5.Acta 46 del Comité Institucional de Gestión y Desempeño
6_.Acta 56 del Comité Institucional de Gestión y Desempeño
7.Acta 59 del Comité Institucional de Gestión y Desempeño
8..Acta 61 del Comité Institucional de Gestión y Desempeño
9.Acta 63 del Comité Institucional de Gestión y Desempeño
</t>
  </si>
  <si>
    <t xml:space="preserve">Una vez revisados los soportes remitidos por la Dirección de Nutrición y Abastecimiento mediante
correo electrónico del 14 de noviembre de 2025, se observó que estos corresponden a lo
enunciado en el reporte de avance, observando los siguientes documentos:
 1_RadicadoI2025036691.pdf. memorando dirigido a Director de Análisis y de Diseño
Estratégico con ASUNTO: Radicado de los documentos anteproyecto de presupuesto 2026
del proyecto de inversión No 7953 " Generación del bien-estar alimentario y nutricional en
Bogotá D.C”.
 2_Justificación_POAI.pdf. Documento de justificación de la programación presupuestal de
gastos de inversión - plan operativo anual de inversiones POAI, del proyecto de inversión
7953. generación del bien-estar alimentario y nutricional en Bogotá D.C.
 3.Matriz_Plan_Adquisiciones.xlsx, en la cual no se observa título de la matriz.
 5.Correo_remision_anteproyecto.pdf, correo del 24/10/025 mediante el cual se remiten los
documentos firmados, relacionados con el anteproyecto de presupuesto el PAA y
Justificación, técnica, económica del mismo.
 4_Acta No. 46_CIGYD.pdf. del 20/08/2025, 6_Acta56_CIGYD.pdf del 29/09/2025,
7_Acta59_CIGYD.pdf del 14/10/2025, 8_Acta61_CIGYD.pdf del 21/01/2025 y
9_Acta63_CIGYD.pdf del 29/10/2025 en las cuales se observa que en las agendas se
trataron temas sobre las reservas presupuestales.
Observaciones y/o sugerencias. Se observa que se está cumpliendo con la eficacia de la acción en cuanto a Presentar ante el Comité Directivo la proyección de la reserva presupuestal y la proyección del PAC para la vigencia 2026 por Ordenación del gasto.
Se aclara por parte de la Gestora de la Dependencia que, respecto al título de la Matriz Plan Adquisiciones, es un formato preestablecido por la Dade. </t>
  </si>
  <si>
    <t>Para este avance se han organizado los insumos que soportan la proyección financiera: archivo en Excel con la estimación de la reserva presupuestal 2026, formato del Programa Anualizado de Caja (PAC) mensualizado 2026, y papel de trabajo con la programación del PAC 2026. Estos documentos permiten garantizar una planeación alineada con las directrices institucionales y reducir riesgos en la ejecución presupuestal.
La métrica definida para el seguimiento es el porcentaje de cumplimiento en la programación del PAC (vigencia 2025), lo que permitirá evaluar el impacto de esta acción en la mejora de la gestión financiera y en el logro de los objetivos del Plan Distrital de Desarrollo Bogotá Camina Segura.</t>
  </si>
  <si>
    <t xml:space="preserve">Según el enlace aportado por la dependencia para verificar las evidencias aportadas, se observó lo siguiente:
 Formato programación inicial del programa anual mensualizado de caja en PDF- proyecto 7942.
 Formato programación inicial del programa anual mensualizado de caja en PDF- proyecto 8047.
 Documento Excel “Estimación de reserva 2026”
 Documento Excel “Papel de trabajo programación inicial PAC 2026”
 Pantallazo de correo electrónico con asunto “Propuesta Efectividad DIF: Auditoria -
Financiera de Gestión y Resultados cod 79. 2025”
 Formato de Registro y Control del plan de mejoramiento
Observaciones y/o sugerencias:
Considerando la acción de mejora propuesta que corresponde a la presentación ante el Comité
Directivo la proyección de la reserva presupuestal y la proyección del PAC para la vigencia 2026
por Ordenación del gasto, la dependencia aporta evidencias de las actividades adelantadas en
relación con la ejecución de la acción para el presente seguimiento. Respecto de la presentación
ante el Comité Directivo, la DIF aportó las presentaciones de las socializadas en los comités
realizados el 11, 18 y 26 de diciembre de 2025, comunicando que las actas de los comités se
encuentran en trámite de firmas, por lo que se recomienda por parte de la OCI que para el próximo
seguimiento se aporten las respectivas evidencias de las presentaciones. </t>
  </si>
  <si>
    <t>Se realizó presentación  ante el comité directivo del 27 de octubre, sobre la reserva presupuestal y la proyección del PAC para la vigencia 2026 por Ordenación del gasto, en específico para la Dirección de Gestión Corporativa,  proyectos de inversión: 7945 – 7946 con un avance del 82,4%</t>
  </si>
  <si>
    <t>Por medio de correo enviado por la dependencia el día 12  de noviembre de 2025  se verificaron las evidencias:  Archivo presentación de seguimiento ejecución presupuestal en POWER POINT  
Observaciones y/o sugerencias:   Considerando que la acción de mejora propuesta corresponde a:  Presentar ante el Comité  Directivo la proyección de la reserva presupuestal y la proyección del PAC para la vigencia 2026  por Ordenación del gasto. 
Se observa que la dependencia presenta un avance del 50% el 12/11/2025   
Después de revisar los soportes remitidos por la Dirección de Gestión Corporativa, la tercera línea  de defensa recomienda continuar con la gestión para incluir o presentar ante el comité técnico  directivo la proyección de la reserva presupuestal del PAC para el 2026 por ordenación del gasto. 
Así mismo, recuerda que la eficacia y efectividad serán evaluados por parte del organismo de  control/inspección o vigilancia.</t>
  </si>
  <si>
    <t>Se presentó ante el Comité Directivo el 10 de diciembre de 2025, la proyección de la reserva presupuestal y la proyección del PAC para la vigencia 2026 - proyecto 7946</t>
  </si>
  <si>
    <t>(5) Actas del Comité Institucional de Gestión y Desempeño en las que se ha
realizado seguimiento a giros y compromisos y se han tratado temas presupuestales, que
permiten evidenciar el trabajo para la proyección del PAC 2026</t>
  </si>
  <si>
    <t>Verificación: Por medio de correo enviado por la dependencia el día 24 de noviembre de 2025 se verificaron las evidencias presentadas:
5 actas de comité institucional de Gestión y Desempeño:
-20250820_Acta No. 46 Comité Institucional de Gestión y Desempeño. 20 de agosto del 2025
-20250929_Acta No. 56 Comité Institucional de Gestión y Desempeño. 29 de septiembre del 2025
-20251014_Acta No. 59 Comité Institucional de Gestión y Desempeño. 14 de octubre del 2025
-20251021_Acta No. 61 Comité Institucional de Gestión y Desempeño. 21 de octubre del 2025
-20251029_Acta No. 63 Comité Institucional de Gestión y Desempeño. 29 de octubre del 2025
Observaciones y/o sugerencias: Después de revisar los soportes remitidos por la Dirección de transferencias, la tercera línea de
defensa recomienda separar el espacio ante el CIGYD y preparar la presentación para continuar
con la gestión para la presentación ante el comité directivo de la proyección de la reserva
presupuestal para vigencia 2026.
Así mismo, recuerda que la eficacia y efectividad serán evaluados por parte del organismo de
control/inspección o vigilancia.</t>
  </si>
  <si>
    <t>Con el acompañamiento de la segunda línea de defensa, se adelantó con la SDES la reunión para concertar las métricas de cambio institucional (efectividad) enfocada en la disminución  de la constitución de la reserva presupuestal, igualmente se tiene programada reunión con el equipo de planeación de la Subsecretaria Técnica para extender la información concertada, y lograr hacer la presentación ante el Comité Directivo la proyección de la reserva presupuestal y la proyección del PAC para la vigencia 2026 por Ordenación del gasto</t>
  </si>
  <si>
    <t>Verificación. Una vez revisados los soportes del link remitido por la Subsecretaría Técnica,
mediante correo electrónico del 31 de julio de 2025, se observó que estos corresponden a lo
enunciado en el reporte de avance, observando los siguientes documentos:
 RE_ Propuesta Efectividad Sub. Técnica_ Auditoria - Financiera de Gestión y Resultados
cod 79. 2025. Correo mediante el cual la segunda línea de defensa (DADE) remite
una propuesta inicial de métricas de cambio institucional (efectividad), con el
objetivo de ser concertada con la dependencia responsable de ejecutar la acción, en el
cual solicitan un espacio para poder realizar la discusión pertinente, con respecto a la
métrica planteada “Variación (disminución) en la constitución de la reservas
presupuestales entre los años 2025 vs 2024.
Observaciones y/o sugerencias. teniendo en cuenta la causa del hallazgo, y lo descrito en la
descripción de la acción, se sugiere dar continuidad para cumplir con la eficacia de la acción en
cuanto a Presentar ante el Comité Directivo la proyección de la reserva presupuestal y la
proyección del PAC para la vigencia 2026 por Ordenación del gasto.</t>
  </si>
  <si>
    <t>En articulación con la DADE, se estableció un formato para presentar el monitoreo de las gestiones presupuestales por ordenador del gasto. En este marco, se generó el reporte correspondiente al tercer trimestre de la vigencia, con corte al 30 de septiembre de 2025, en el cual se presenta la ejecución presupuestal frente a la programación de compromisos y giros realizados correspondientes al proyecto 7943 "Fortalecimiento técnico de la política social y de la calidad en la prestación de los servicios de la SDIS en Bogotá D.C."., con miras a preparar el informe final para presentación ante el comité.</t>
  </si>
  <si>
    <t>La Subsecretaría Técnica aportó el documento denominado “Monitoreo trimestral a la gestiones
presupuestales por ordenación del gasto a 30 de septiembre de 2025”, mediante el cual se reporta
la programación de compromisos del trimestre y el comportamiento de los giros.
Observaciones y/o sugerencias:
Considerando la acción de mejora propuesta que corresponde a presentar ante el Comité
Directivo la proyección de la reserva presupuestal y la proyección del PAC para la vigencia 2026
por Ordenación del gasto, la dependencia aportó las evidencias que soportan la ejecución de la
acción para el presente seguimiento.</t>
  </si>
  <si>
    <t xml:space="preserve">Se adjunta acta de cómite directivo No 46 en el cual presentan  el seguimiento a las reservas constituidas </t>
  </si>
  <si>
    <t>Una vez revisados los soportes en el link remitido por la Dirección de Análisis y Diseño estratégico
mediante correo electrónico del 18 de noviembre de 2025, se observó que estos corresponden a
lo enunciado en el reporte de avance, observando los siguientes documentos:
 20250820_ppt Comité Institucional de Gestión y Desempeño.pptx. presentación
en la cual se observa que se trataron temas sobre las reservas presupuestales.
 Acta 46_Firmada.pdf. del 20/08/2025 en la cual se observa que en la agenda se
trataron temas sobre las reservas presupuestales
Observaciones y/o sugerencias. Se observa que se viene dando cumplimiento a la eficacia de
la acción, en cuanto a Presentar ante el Comité Directivo la proyección de la reserva presupuestal
y la proyección del PAC para la vigencia 2026 por Ordenación del gasto.</t>
  </si>
  <si>
    <t>La implementación de la acción se realizará en el 2026, toda vez que tanto la proyección de la reserva presupuestal de la vigencia 2025 a ejecutar en el 2026, como la proyección del PAC de la vigencia 2026, solamente se pueden constituir a finales de la vigencia 2025, teniendo en cuenta las directrices institucionales establecidas por la Subdirección Administrativa y Financiera, así como lo estipulado en el memorando I2025036111 del 21 de octubre de 2025 remitido por la Dirección de Análisis y Diseño Estratégico, de asunto "Relación de informes y recomendaciones cierre de la vigencia 2025 y actualización de planes de acción de los proyectos de inversión para la vigencia 2026".</t>
  </si>
  <si>
    <t>Verificación. Una vez revisados los soportes remitidos por la Dirección Territorial mediante correo
electrónico del 13 de noviembre de 2025, la carpeta dispuesta en enlace SharePoint, se observó
lo siguiente:
 Documento pdf denominado: “1_MemoI2025036111”: memorando radicado el 21/10/2025
con asunto: “Relación de informes y recomendaciones cierre de la vigencia 2025 y
actualización de planes de acción de los proyectos de inversión para la vigencia 2026”.
Este va dirigido a Subsecretaria Técnica, Subsecretaria de Gestión Institucional,
Directores(as), Subdirectores(as) y Jefes de Oficina; y describen lo siguiente: ”Con el fin
de fortalecer la articulación interinstitucional y garantizar el cumplimiento oportuno de los
compromisos establecidos en el Modelo Integrado de Planeación y gestión (MIPG), se presenta a continuación la relación de informes, su descripción y los
plazos definidos para la entrega de la información por parte de las dependencias,
conforme a la normativa y lineamientos distritales vigentes para el cierre de la vigencia
2025”. En la tabla No.1 en el numeral 3 se observa que la fecha establecida para la entrega
de insumos por parte de las dependencias a la SDES respecto al informe de las reservas
presupuestales es el 05/01/2026.
Observaciones y/o sugerencias. Se observa que la evidencia da cuenta del cronograma para el
reporte de la información por parte de la dependencia en lo que tiene que ver con la proyección
de la reserva presupuestal y la proyección del PAC para la vigencia 2026; se validó el avance del
0% dado que no se cuenta con evidencias que puedan cuantificar la ejecución de la acción. Por
lo anterior se sugiere para el próximo seguimiento se aporten evidencias de ejecución para su
validación.</t>
  </si>
  <si>
    <t>Jenny Baquero-Alexander Castro</t>
  </si>
  <si>
    <t>3.2.3.1.1.1</t>
  </si>
  <si>
    <t>Hallazgo administrativo por presentación parcial del CBN 0021 – Informe de Balance Social del aplicativo SIVICOF de la Contraloría de Bogotá en la rendición de la cuenta anual por parte de la SDIS.</t>
  </si>
  <si>
    <t xml:space="preserve">Oportunidad de mejora en la articulación de los plazos de la SDP y los Entes de control para el reporte del seguimiento de los planes de acción de las políticas públicas dentro de los plazos establecidos  </t>
  </si>
  <si>
    <t xml:space="preserve">Solicitar concepto a la Secretaría Distrital de Planeación sobre los plazos de los reportes de seguimiento a los planes de acción de las políticas públicas  </t>
  </si>
  <si>
    <t>Concepto solicitado a la SDP sobre plazos de los reportes a los seguimientos</t>
  </si>
  <si>
    <t>Número de conceptos solicitados a la Secretaría Distrital de Planeación sobre los plazos de reporte a los seguimientos</t>
  </si>
  <si>
    <t xml:space="preserve">Conceptos solicitados a la Secretaría Distrital de Planeación  </t>
  </si>
  <si>
    <t>Se envío el oficio S2025141850 del 14 de agosto de 2025 a la Secretaría Distrital de Planeación, solicitando un concepto a la Secretaría Distrital de Planeación sobre los plazos de los reportes de seguimiento a los planes de acción de las políticas públicas, teniendo en cuenta las diferencias entre estos plazos y el de la entrega del informe de Balance Social. Se adjunta el oficio en cuestión, así como el oficio 2-2024-19886 de la Secretaría de Planeación por el cual se indican los tiempos de entrega de los reportes de seguimiento de políticas públicas para el año 2024.
La Secretaría Distrital de Planeación dio respuesta mediante el oficio 2-2025-45343 del 22 de agosto de 2025. En este se indica que el informe de Balance Social debe presentarse con la información entregada a esa entidad, antes de la retroalimentación, ajustes y publicación oficial en el micrositio del CONPES D.C. La Secretaría de Integración Social presentó el informe Balance Social de 2024 teniendo en cuenta los tiempos finales del proceso de reportes de seguimiento, es decir cuando se realizó la publicación de informes finales. Según la directriz de la Secretaría de Planeación, para el siguiente informe Balance Social, se tendrán en cuenta los tiempos de entrega de información a esa entidad, y no los de la publicación oficial de informes retroalimentados y ajustados, para contar así con la información completa de la vigencia, sin perjuicio del proceso de retroalimentación y ajustes que solicita la Secretaría Distrital de Planeación. 
Documentos adjuntos:
1.	Oficio S2025141850 de la Secretaría Distrital de Integración Social.
2.	Oficio 2-2024-19886 de la Secretaría Distrital de Planeación.
3.	Oficio 2-2025-45343 de la Secretaría Distrital de Planeación.</t>
  </si>
  <si>
    <t>Verificación. Una vez revisados los soportes remitidos por la Subdirección de Diseño,
Evaluación y Sistematización mediante correo electrónico del 05 de septiembre de 2025 incluidos
en la carpeta dispuesta en enlace OneDrive, se observó que estos corresponden a lo
enunciado en el reporte de avance, observando los siguientes documentos:
 01_S2025141850 oficio del 2025-08-14 de la SDES, dirigido a la Directora de Formulación
y Seguimiento de Políticas Públicas de la Secretaría Distrital de Planeación con asunto:
“Consulta sobre los plazos de entrega de los reportes de seguimiento de las políticas
públicas CONPES D.C.”
 02_2-2024-19886 oficio del 2024-04-09 de la Secretaría Distrital de Planeación, dirigido al
equipo Distrital, con asunto: “Modificación del Cronograma de Seguimiento de los Planes
de Acción de Políticas Públicas 2024” en el cual señala que “la Subsecretaría de Políticas
Públicas y Planeación Social y Económica ha decidido retomar los reportes de manera
semestral”.
 03_2-2025-45343 oficio del 2025-08-22 de la Secretaría Distrital de Planeación. Dirigido
mediante el cual da respuesta a la SDIS sobre sobre los plazos de entrega de los reportes
de seguimiento de las políticas públicas CONPES D.C, en el cual señala que “la
información necesaria para la elaboración del Informe de Balance Social debía estar
disponible para la fecha estipulada por la Contraloría de Bogotá.”
Observaciones y/o sugerencias. Se observa que se dio cumplimiento a la eficacia de la acción,
en cuanto a Solicitar concepto a la Secretaría Distrital de Planeación sobre los plazos de los
reportes de seguimiento a los planes de acción de las políticas públicas.
En cuanto a efectividad, se sugiere que se tengan en cuenta los términos definidos para subsanar
la Oportunidad de mejora en la articulación de los plazos de la SDP y los Entes de control para el
reporte del seguimiento de los planes de acción de las políticas públicas dentro de los plazos
establecidos, toda vez que la Secretaria Distrital de Planeación concluye que “los plazos definidos
por la Secretaría Distrital de Planeación aseguraron que la información necesaria para la
elaboración del Balance Social estuviera disponible dentro de los tiempos establecidos por la
Contraloría”.</t>
  </si>
  <si>
    <t>3.2.3.2</t>
  </si>
  <si>
    <t>Hallazgo administrativo por presentarse diferencias en los saldos de presupuesto programado y ejecutado de los 19 proyectos de inversión armonizados del plan de desarrollo Un Nuevo Contrato Social y Ambiental para la Bogotá del Siglo XXI con los saldos del informe de ejecución del presupuesto de gastos e inversiones a 31/12/2024, plan de acción a 31/05/2024 y 31/12/2024</t>
  </si>
  <si>
    <t xml:space="preserve">Oportunidad de mejora en la alineación de los reportes sobre el seguimiento presupuestal </t>
  </si>
  <si>
    <t xml:space="preserve">Actualizar la información de los instrumentos de seguimiento de los proyectos de inversión trimestralmente de acuerdo con la información registrada en SEGPLAN de la Secretaría Distrital de Planeación </t>
  </si>
  <si>
    <t>Actualizar la información de seguimiento a los PI trimestralmente con el reporte de SEGPLAN</t>
  </si>
  <si>
    <t xml:space="preserve">Número de actualizaciones trimestrales de los instrumentos de
seguimiento de los proyectos de inversión de acuerdo con la información de SEGPLAN </t>
  </si>
  <si>
    <t xml:space="preserve">documentos actualizados con el componente de inversión de SEGPLAN
trimestralmente </t>
  </si>
  <si>
    <t xml:space="preserve">Con corte a 30 de junio de 2025 se realizó la actualización de los perfiles y del SPI de los 13 proyectos de inversión de acuerdo a la información contemplada en el SEGPLAN, se adjuntan los 13 perfiles y SPI de los proyectos de inversión, y el documento de reporte de gestión e inversión por Entidad de SEGPLAN </t>
  </si>
  <si>
    <t>Verificación. Una vez revisados los soportes remitidos por la Subdirección de Diseño,
Evaluación y Sistematización mediante correo electrónico del 28 de octubre de 2025 incluidos en
la carpeta dispuesta en enlace OneDrive, se observó que estos corresponden a lo enunciado
en el reporte de avance, observando los siguientes documentos:
En la carpeta denominada “JUNIO”, la cual contiene un archivo y dos (2) subcarpetas:
 Archivo 2025_02 Ejec_comp_de_Gestión_Inversión_por_entidad_30_06_2025.PDF. es
la imagen del Reporte de gestión e inversión por Entidad del Plan de Desarrollo Distrital:
17 - Bogotá Camina Segura.
 Carpeta “PERFILES”. La cual contiene el FORMATO PERFIL DEL PROYECTO DE
INVERSIÓN” actualizado, de cada uno de los 13 proyectos.
 Carpeta “SPI”. La cual contiene matrices Excel con la FORMULACIÓN DEL PLAN DE
ACCIÓN Y SEGUIMIENTO A PROYECTOS DE INVERSIÓN y de los 13 proyectos.
Observaciones y/o sugerencias. Con las evidencias reportadas y lo descrito en el seguimiento
de autocontrol por parte de la dependencia, se aprecia que se viene dando cumplimiento a la
eficacia de la acción en cuanto a Actualizar la información de los instrumentos de seguimiento de
los proyectos de inversión trimestralmente de acuerdo con la información registrada en SEGPLAN
de la Secretaría Distrital de Planeación.</t>
  </si>
  <si>
    <t>3.2.3.3</t>
  </si>
  <si>
    <t>Hallazgo administrativo por diferencia en la información reportada por la Secretaría Distrital de Integración Social, en el Plan de Acción 2020-2024 - Componente de Inversión por entidad con corte al 31 de mayo de 2024, y el Informe de Gestión y Resultados CBN 1090 – Vigencia 2024, en relación con el presupuesto programado de las metas de los Proyectos Nos. 7745, 7744, 7740, 7748, 7770, 7757.</t>
  </si>
  <si>
    <t>Oportunidad de mejora en la alineación de los reportes sobre el componente de inversión y el Informe de gestión y Resultados CBN 1090</t>
  </si>
  <si>
    <t xml:space="preserve">Actualizar la información trimestralmente de los proyectos de inversión de  acuerdo con la fuente de información oficial suministrada por parte de la Secretaría Distrital de Planeación </t>
  </si>
  <si>
    <t xml:space="preserve">Actualizaciones trimestrales del componente de inversión de SEGPLAN  </t>
  </si>
  <si>
    <t xml:space="preserve">Número de documentos con actualizaciones trimestrales del componente de inversión de SEGPLAN </t>
  </si>
  <si>
    <t xml:space="preserve">Componentes de inversión de SEGPLAN actualizados trimestralmente  </t>
  </si>
  <si>
    <t>Verificación. Una vez revisados los soportes remitidos por la Subdirección de Diseño,
Evaluación y Sistematización mediante correo electrónico del 28 de octubre de 2025 incluidos en
la carpeta dispuesta en enlace OneDrive, se observó que estos corresponden a lo enunciado
en el reporte de avance, observando los siguientes documentos:
En la carpeta denominada “JUNIO”, la cual contiene un archivo y dos (2) subcarpetas: 
Archivo 2025_02 Ejec_comp_de_Gestión_Inversión_por_entidad_30_06_2025.PDF. es
la imagen del Reporte de gestión e inversión por Entidad del Plan de Desarrollo Distrital:
17 - Bogotá Camina Segura.
 Carpeta “PERFILES”. La cual contiene el FORMATO PERFIL DEL PROYECTO DE
 INVERSIÓN” actualizado, de cada uno de los 13 proyectos.
 Carpeta “SPI”. La cual contiene matrices Excel con la FORMULACIÓN DEL PLAN DE
ACCIÓN Y SEGUIMIENTO A PROYECTOS DE INVERSIÓN y de lo2 13 proyectos.
Observaciones y/o sugerencias. Con las evidencias reportadas y lo descrito en el seguimiento
de autocontrol por parte de la dependencia, se aprecia que se viene dando cumplimiento a la
eficacia de la acción en cuanto a Actualizar la información trimestralmente de los proyectos de
inversión de acuerdo con la fuente de información oficial suministrada por parte de la Secretaría
Distrital de Planeación.</t>
  </si>
  <si>
    <t>3.2.3.4</t>
  </si>
  <si>
    <t>Hallazgo administrativo por evidenciarse incoherencia en el cumplimiento de las metas frente al presupuesto ejecutado de las mismas en los Proyectos de Inversión Nos. 7745, 7744, 7740, 7748, 7770, 7953, 7939, 7940, 7937, 7948 de la Vigencia 2024.</t>
  </si>
  <si>
    <t>Oportunidad de mejora en la ejecución presupuestal en relación con el 
avance de giros y cumplimiento de metas.</t>
  </si>
  <si>
    <t>Presentar solicitudes  para el trámite de vigencias futuras de las operaciones de comedores comunitarios, Suministro de alimentos perecederos y no perecederos y Canastas alimentarias para cabildos indígenas , con el fin de reducir las diferencias entre la ejecución presupuestal y la ejecución de las metas del proyecto de inversión 7953</t>
  </si>
  <si>
    <t>Número de Solicitudes presentadas_x000D_</t>
  </si>
  <si>
    <t>Teniendo en cuenta el alcance de la acción propuesta, y los análisis de gestión del proyecto de inversión 7953 se adelantaron dos (2) solicitudes de trámite de vigencias futuras para las operaciones de Suministro de alimentos perecederos y no perecederos y para el suministro de Canastas alimentarias para Cabildos Indígenas, con las cuales se garantiza la continuidad de la atención de los beneficiarios conforme a las necesidades que sean requeridas por la Entidad y permite un mejor manejo de la reserva presupuestal del proyecto de inversión. Es importante aclarar que para comedores comunitarios no fue considerado trámite de vigencias futuras dada la dinámica actual del servicio.
Por lo anterior se anexan los siguientes documentos:
1_Solicitudvigenciascrudos
2_SolicitudvigenciasCabildos
3_aprobacionConfiscrudos
4_aprobacionConfisCabildos</t>
  </si>
  <si>
    <t>Verificación. De los soportes mencionados anteriormente, se identificó lo siguiente:
• Memorando I2025023190 del 14/07/2025: A través de este la directora de Nutrición y
Abastecimiento remitió al Director de Análisis y Diseño Estratégico alcance al memorando
I2025020272 de fecha 19 de junio de 2025 – solicitud de vigencias futuras por valor de
$34.938.180.777 del proyecto 7953 “Generación del bien-estar alimentario y nutricional
en Bogotá, D.C.”
• Memorando I2025025360 de 30/07/2025: A través de este la directora de Nutrición y
Abastecimiento remitió al Director de Análisis y Diseño Estratégico solicitud vigencias
futuras para el proceso Canastas Alimentarias para Hogares Cabildos Indígenas-
Proyecto 7953 “Generación del bien-estar alimentario y nutricional en Bogotá, D.C.”
• Radicado 2-2025-41843 de la Secretaría de Planeación: Autorización de vigencias futuras
ordinarias para Inversión 2026 por un valor de $44.056.535.151 constantes 2025
($45.444.316.008 corrientes) – Secretaría Distrital de Integración Social.
• Radicado 2-2025-49168 de la Secretaría de Planeación: Autorización de vigencias futuras
ordinarias para inversión 2026 por un valor total de $13.004.725.720 constantes 2025
($13.414.374.580 corrientes) – Secretaría Distrital de Integración Social – SDIS.
Observaciones y/o sugerencias:
Considerando la acción de mejora propuesta que corresponde a presentar solicitudes para el
trámite de vigencias futuras de las operaciones de comedores comunitarios, suministro de
alimentos perecederos y no perecederos y canastas alimentarias para cabildos indígenas, con el
fin de reducir las diferencias entre la ejecución presupuestal y la ejecución de las metas del
proyecto de inversión 7953, se considera que la dependencia aportó las evidencias que soportan
la ejecución de la acción de conformidad a lo establecido en la misma.
Se precisa que la presente acción queda sujeta a la evaluación de cumplimiento y efectividad de
la acción.</t>
  </si>
  <si>
    <t xml:space="preserve">Oportunidad de mejora en el seguimiento al reporte de metas frente a presupuesto de los proyectos de inversión de la Dirección Poblacional </t>
  </si>
  <si>
    <t>Implementar de manera trimestral en la agenda del comité de la Dirección Poblacional un punto de seguimiento a la ejecución física y financiera a los proyectos de inversión a su cargo.</t>
  </si>
  <si>
    <t>Total de seguimientos realizados</t>
  </si>
  <si>
    <t xml:space="preserve">sumatoria de los seguimientos realizados </t>
  </si>
  <si>
    <t>Seguimientos incluidos en la agenda del comité de la Dirección Poblacional.</t>
  </si>
  <si>
    <t> </t>
  </si>
  <si>
    <t>De conformidad con el Plan de Mejoramiento formulado en cumplimiento de la AUDITORÍA FINANCIERA DE GESTIÓN Y RESULTADOS  Cod 79 PDVCF 2025, se presentó en la agenda del comité de la Dirección Poblacional realizado el día 06 de noviembre de 2025, un punto de seguimiento a la ejecución física y financiera a los proyectos de inversión 7939, 7940, 7948 y 7937 gerenciados por la Dirección Poblacional a cargo de las Subdirecciones para la Infancia, Juventud, Adultez y Vejez respectivamente, con corte a 30 de octubre de 2025.  De esta manera se adjuntan los soportes correspondientes, presentando un avance del 25%</t>
  </si>
  <si>
    <t>Una vez revisados los soportes en el link remitido por la Dirección Poblacional, mediante correo
electrónico del 22 de diciembre de 2025, se observó que estos corresponden a lo enunciado en
el reporte de avance, observando los siguientes documentos:
 1_AgendayAsistenciaComitéPoblacional06112025.pdf. documento en el que observa
la agenda del COMITÉ DIRECTIVO POBLACIONAL de Noviembre 06 2025, en el que se
incluye “Seguimiento a la ejecución física y financiera y giros, de cada subdirección,
con corte a 30 de octubre”, así mismo se observa la planilla de asistencia.
 2_SeguimientometasproyectosDPcorte30102025.pdf. corresponde a una
presentación de Seguimiento de avance a metas proyectos de inversión con Corte 30
de octubre de 2025.
 3_SeguimientoejecuciónfinancieraDPcorte30102025.pdf. corresponde a una
presentación donde se aprecia el Seguimiento a la Ejecución Presupuestal a Octubre
2025 de los proyectos de inversión.
Observaciones y/o sugerencias. Se observa que se viene dando cumplimiento a la eficacia de
la acción, en cuanto a implementar de manera trimestral en la agenda del comité de la
Dirección Poblacional un punto de seguimiento a la ejecución física y financiera a los
proyectos de inversión a su cargo.
Al respecto, se sugiere continuar con las actividades para dar cumplimiento a la acción y
consolidar con el seguimiento al reporte de metas frente a presupuesto de los proyectos de
inversión de la Dirección Poblacional.</t>
  </si>
  <si>
    <t>oportunidad de mejora en la ejecución presupuestal en relación con el avance de giros y cumplimiento de metas</t>
  </si>
  <si>
    <t>realizar una sesión de seguimiento semestral desde la Dirección de Gestión Corporativa a la ejecución de los proyectos de inversión y el cumplimiento de las metas del plan de desarrollo a su cargo</t>
  </si>
  <si>
    <t>Seguimiento a la ejecución de los PI y el cumplimiento de metas del PDD a cargo de la DGC</t>
  </si>
  <si>
    <t>sumatorio de seguimientos</t>
  </si>
  <si>
    <t>Total de sumatoria de seguimientos</t>
  </si>
  <si>
    <t>Se realizó sesión de segumiento semestral de trabajo con la subdirecciones a cargo (mesa de trabajo realizada el día 12 de septiembre 2025 - Acta No. 032). En donde se expuso el Informe del 19 de junio al 19 de septiembre,emitido por la Directora de Gestión Corporativa a la DADE, mediante memorando No.I2025032705 con fecha del 25 de septiembre de 2025, con las gestiones realizadas a  los proyectos de inversión por Ordenación de Gasto Hallazgo administrativo por evidenciarse incoherencia en el cumplimiento de las metas frente al presupuesto ejecutado de las mismas en los Proyectos de Inversión No. 7745 de la Vigencia 2024.</t>
  </si>
  <si>
    <t>Verificación. Una vez revisados los soportes compartidos mediante correo electrónico del 19 de
septiembre de 2025, por la Dirección de Gestión Corporativa, con asunto: “Reporte seguimiento
acciones de mejora Dirección de Gestión Corporativa 2025-2026”, se observaron los siguientes
soportes:
- Acta No. 032 - Seguimiento giros – DGC: corresponde a un (1) acta, con el Seguimiento de giros
Pasivos y Reservas-Dirección de Gestión Corporativa, firmada electrónicamente con AZSign
Acuerdo: 20250930-092223-7e4772-08070477 2025-09-30T22:37:13-05:00 - Pagina 1 de 11;
con el formato planilla de asistencia FOR-GD-023 adjunto. Se evidencia en el orden del día del
acta, que en la sesión de seguimiento abordarían el Análisis de base giros con saldos de Pasivos
y Reservas al 10 de septiembre 2025, sugerencias y recomendaciones y compromisos.
- Informe Seguimiento presupuestal DGC_corte septiembre 240925: corresponde a un Informe
Financiero de Gestión y Resultados de la Dirección de Gestión Corporativa en el período de junio
a septiembre 2025. Este informe cuenta con una estructura básica que da cuenta de la Gestión
Reservas a septiembre 2025 de la Dirección de Gestión Corporativa; así como el Seguimiento a
Proyectos de Inversión, cumplimiento de metas y Avance Presupuestal.
Se evidencia que este informe fue suscrito por la Directora de la Dirección de Gestión Corporativa,
firmado electrónicamente con AZSign Acuerdo: 20250925-150456-11d842-96808233 2025-09-
25T15:08:27-05:00 - Pagina 1 de 16, por lo que se entiende como un documento formal y avalado
por la dependencia.
- memorando_I2025032705 (junio-sep): corresponde a un memorando interno remitido por la
Directora de Gestión Corporativa al Director de la Dirección de Análisis y Diseño Estratégico,
con asunto, “Informe financiero de gestión y resultados de la Dirección de Gestión Corporativa
(junio a septiembre 2025)”.
Observaciones y/o sugerencias. Se observa que las evidencias enviadas dan cuenta de los
avances y contribuyen como punto de control para el logro de la efectividad en la acción de
mejora, orientada a la realización de una sesión de seguimiento semestral desde la Dirección de
Gestión Corporativa a la ejecución de los proyectos de inversión y el cumplimiento de las metas
del plan de desarrollo a su cargo, derivada de la oportunidad de mejora en la ejecución
presupuestal en relación con el avance de giros y cumplimiento de metas.</t>
  </si>
  <si>
    <t>3.2.3.5</t>
  </si>
  <si>
    <t>Hallazgo administrativo por modificación en la Meta No. 3 del Proyecto de Inversión No. 7740, reflejado en el documento “Relación ODS_UNCSA_BCS” - aporte de los proyectos de inversión a los Objetivos de Desarrollo Sostenible ODS”.</t>
  </si>
  <si>
    <t xml:space="preserve">Oportunidad de mejora en la alineación frente a cambios generados en los diferentes instrumentos de seguimiento a los proyectos de inversión de la SDIS y SDP en lo concerniente a los ODS. </t>
  </si>
  <si>
    <t>Actualizar la información trimestralmente de los proyectos de inversión de acuerdo con la fuente de información oficial suministrada por parte de la Secretaría Distrital de Planeación, en lo concerniente a los ODS</t>
  </si>
  <si>
    <t>Actualizaciones trimestrales del componente de inversión de SEGPLAN en lo concerniente a los ODS</t>
  </si>
  <si>
    <t>Número de documentos con actualizaciones trimestrales del componente de inversión de SEGPLAN</t>
  </si>
  <si>
    <t xml:space="preserve">Componentes de inversión de SEGPLAN actualizados trimestralmente </t>
  </si>
  <si>
    <t xml:space="preserve">Con corte a 30 de junio de 2025 se realizó la actualización de los perfiles incluyendo los ODS y del SPI de los 13 proyectos de inversión de acuerdo a la información contemplada en el SEGPLAN, se adjuntan los 13 perfiles y SPI de los proyectos de inversión, y el documento de reporte de gestión e inversión por Entidad de SEGPLAN </t>
  </si>
  <si>
    <t>Verificación. Una vez revisados los soportes remitidos por la Subdirección de Diseño,
Evaluación y Sistematización mediante correo electrónico del 28 de octubre de 2025 incluidos en
la carpeta dispuesta en enlace OneDrive, se observó que estos corresponden a lo enunciado
en el reporte de avance, observando los siguientes documentos:
En la carpeta denominada “JUNIO”, la cual contiene un archivo y dos (2) subcarpetas:
 Archivo 2025_02 Ejec_comp_de_Gestión_Inversión_por_entidad_30_06_2025.PDF. es
la imagen del Reporte de gestión e inversión por Entidad del Plan de Desarrollo Distrital:
17 - Bogotá Camina Segura.
 Carpeta “PERFILES”. La cual contiene el FORMATO PERFIL DEL PROYECTO DE
 INVERSIÓN” actualizado, de cada uno de los 13 proyectos.
 Carpeta “SPI”. La cual contiene matrices Excel con la FORMULACIÓN DEL PLAN DE
ACCIÓN Y SEGUIMIENTO A PROYECTOS DE INVERSIÓN y de lo2 13 proyectos.
Observaciones y/o sugerencias. Con las evidencias reportadas y lo descrito en el seguimiento
de autocontrol por parte de la dependencia, se aprecia que se viene dando cumplimiento a la
eficacia de la acción en cuanto a Actualizar la información trimestralmente de los proyectos de
inversión de acuerdo con la fuente de información oficial suministrada por parte de la Secretaría
Distrital de Planeación, en lo concerniente a los ODS.</t>
  </si>
  <si>
    <t>3.2.4.1</t>
  </si>
  <si>
    <t>Hallazgo administrativo por falta de seguimiento a la estabilidad y calidad de obra del Contrato de Optimización No. 12133-21 en el CDC La Victoria, con daños desde hace más de 1 año, que no han sido atendidos y solucionados de manera completa y definitiva.</t>
  </si>
  <si>
    <t>Gestión de Infraestructura Física</t>
  </si>
  <si>
    <t>Oportunidad de mejora en el seguimiento postcontractual que permita controlar y gestionar el cumplimiento de garantías de obra.</t>
  </si>
  <si>
    <t>Diseñar, implementar y actualizar base de datos para el seguimiento de contratos de obra, enfocada en el control de garantías, corrección de deficiencias posteriores a la recepción, reclamación ante los garantes y cumplimiento de obligaciones contractuales post-ejecución.</t>
  </si>
  <si>
    <t>Implementación de la base de datos de seguimiento a garantías de obra</t>
  </si>
  <si>
    <t>Una (1) base de datos para seguimiento de garantías de obra</t>
  </si>
  <si>
    <t>Un (1) base de datos para seguimiento de garantías de obra</t>
  </si>
  <si>
    <t>SUBDIRECCIÓN DE PLANTAS FÍSICAS</t>
  </si>
  <si>
    <t>Se diseñó e implementó la Base de Datos de Seguimiento a Garantías, en la cual se consolidan los registros de las deficiencias detectadas posterior a la recepción de la obra, así como el estado de avance en la atención y corrección de las mismas por parte del contratista.
Como evidencia de la ejecución se aportan:
Documento/archivo de la Base de Datos “Estado Avance Garantías”, que permite el control y seguimiento a las actividades de corrección realizadas. 
Registro de carga y actualización periódica de la información en la base de datos, reflejando el avance en la atención de las observaciones. 
Evidencia de la implementación de la herramienta como instrumento de control institucional para prevenir la repetición de falencias similares en futuras obras.
Con lo anterior, se da cumplimiento a la acción establecida, asegurando la trazabilidad y control de las correcciones efectuadas en el marco de la garantía contractual.</t>
  </si>
  <si>
    <t>Verificación. Una vez revisados los soportes compartidos mediante correo electrónico del 14 de
octubre de 2025, por la Subdirección de Plantas Físicas, con asunto: “Reporte de avance
acciones de mejora - OCTUBRE 14 2025”, se observó el siguiente soporte:
- ESTADO AVANCE GARANTIAS OCT 14 DE 2025: corresponde a una base de datos en formato
Excel donde la dependencia registra el seguimiento al estado de las garantías. En la columna “Y”
denominada “ESTADO DE LAS GARANTIAS”, se puede observar la relación de acciones
realizadas frente a 20 obras. La estructura de la base de datos cuenta con las siguientes variables:
Observaciones y/o sugerencias. Se sugiere continuar con la ejecución de la acción de mejora
en cuanto a diseñar e implementar base de datos para seguimiento de las garantías ofrecidas
por el contratista en el marco de la corrección de las deficiencias detectadas posterior a la
recepción de la obra.
De otro lado, se sugiere revisar la posibilidad de incluir la información de la persona responsable
de realizar las acciones de seguimiento y trazabilidad de requerimientos al contratista.</t>
  </si>
  <si>
    <t>Alexander Castro Pereira-Jenny Paola Baquero</t>
  </si>
  <si>
    <t>3.2.4.2</t>
  </si>
  <si>
    <t>Hallazgo administrativo por falta de trámite de Licencia de Reforzamiento Estructural ante la Curaduría Urbana en virtud del Contrato deOptimización No. 9174-24.</t>
  </si>
  <si>
    <t xml:space="preserve">Oportunidad de mejora en trámite de permisos para intervenciones de edificaciones que alteren la capacidad de su estructura portante, su distribución interior, sus características funcionales, formales, y/o volumétricas. </t>
  </si>
  <si>
    <t xml:space="preserve">Realizar una capacitación a los funcionarios, contratistas e interventorías, con el fin de indicarles las diferentes modalidades de licencias de construcción, para determinar su aplicación según el tipo de intervenciones identificadas en los diagnósticos o en qué casos se requieren. </t>
  </si>
  <si>
    <t xml:space="preserve">Implementación de las capacitaciones. </t>
  </si>
  <si>
    <t xml:space="preserve">Actas de capacitación. </t>
  </si>
  <si>
    <t>Documento técnico elaborado por la Subdirección de Plantas Físicas que contiene el sustento jurídico sobre las diferentes modalidades de licencias de construcción y su aplicación según el tipo de intervenciones identificadas en los diagnósticos. Este documento se utiliza como insumo para el alistamiento técnico y la preparación de las capacitaciones dirigidas a los equipos responsables del proceso.</t>
  </si>
  <si>
    <t>Verificación. Una vez revisados los soportes compartidos mediante correo electrónico del 14 de
octubre de 2025, por la Subdirección de Plantas Físicas, con asunto: “Reporte de avance
acciones de mejora - OCTUBRE 14 2025”, se observaron los siguientes soportes:
- Normatividad licencias de construcción: se verificó un documento Word que recoge la
normatividad asociada a las licencias de urbanismo y construcción. Se referencian la Ley 9 de
1989, Ley 388 de 1997, Decreto 1469 de 2010 y Decreto 1077 de 2015 modificado parcialmente
por el Decreto 1783 del 2021. El soporte entregado describe los temas jurídicos que se abordaran
en las capacitaciones, esto de acuerdo con lo informado por la dependencia, mencionado que se
suscribirán actas una vez se desarrollen los espacios de capacitaciones a los funcionarios,
contratistas e interventorías.
Observaciones y/o sugerencias. Se sugiere continuar con la ejecución de la acción de mejora
en cuanto a realizar una capacitación a los funcionarios, contratistas e interventorías, con el fin
de indicarles las diferentes modalidades de licencias de construcción, para determinar su aplicación según el tipo de intervenciones identificadas en los diagnósticos o en qué casos se
requieren.</t>
  </si>
  <si>
    <t>3.2.4.3</t>
  </si>
  <si>
    <t>Hallazgo Administrativo por debilidades encontradas a la supervisión del Contrato de Prestación de Servicios No. 9080 de 2024, debido a inconsistencias en el cobro mensual por parte del contratista.</t>
  </si>
  <si>
    <t>Oportunidad de mejora en reforzar el ejercicio de la supervisión con el fin de evitar discrepancias en la información reportada.</t>
  </si>
  <si>
    <t>Crear e implementar un documento interno para la supervisión en donde se establezcan puntos de control adicionales en el reporte de la información contractual, que sustenta el desarrollo del contrato.</t>
  </si>
  <si>
    <t>Un documento de apoyo para el seguimiento de la supervisión.</t>
  </si>
  <si>
    <t>Un (1) documento de apoyo para el seguimiento de la supervisión.</t>
  </si>
  <si>
    <t>Documento de apoyo para el seguimiento de la supervisión.</t>
  </si>
  <si>
    <t>SUBDIRECCIÓN PARA LA ADULTEZ</t>
  </si>
  <si>
    <t>Para la ejecución de esta acción de mejora y considerando la retroalimentación de la SDES del 12 de agosto sobre su efectividad, se ajustó el formato y se orientó a la verificación de los documentos cargados en SECOP II, correspondientes a los procesos contractuales de la Subdirección para la Adultez.. El equipo de apoyo a la supervisión continua ahora con su implementación.</t>
  </si>
  <si>
    <t>Verificación. Una vez revisados los soportes alojados en carpeta compartida mediante correo
electrónico del 11 de septiembre de 2025, por la Subdirección Para la Adultez, con asunto:
“Avance plan de mejora auditoria Cod 79 2025”, se observó lo siguiente:
Documento denominado: “1-FormatoVerificacionSECOP II” en formato Excel con 3 hojas
nombradas: “Check List”, “Instrucciones diligenciamiento” y “Detalle Docs Ejecución”.
Observaciones y/o sugerencias. Se observa que la evidencia enviada da cuenta de los avances
y contribuyen como punto de control para el logro de la efectividad en la acción de mejora para
crear e implementar un documento interno para la supervisión en donde se establezcan puntos
de control adicionales en el reporte de la información contractual, que sustenta el desarrollo del
contrato. Se sugiere incluir en el formato el encabezado con los datos básicos del documento,
tales como nombre de la dependencia y nombre del formato.
Si el formato denominado “1-FormatoVerificacionSECOP II” corresponde a un documento no
controlado, se sugiere considerar la información contenida en el Procedimiento Control de
documentos, Código: PCD-SG-001, versión 6, que señala en el numeral 3, condiciones
generales, lo siguiente:
“(…) Con el propósito de que las dependencias controlen la creación de documentos en el marco
del SG, el uso de documentos no controlados está permitido como un medio de prueba y análisis
de la necesidad continua del mismo, y para su oficialización deben ser evaluados, entre otros, los
siguientes aspectos:
Tiempo de implementación superior a un (1) año.
Incluye el registro de firmas de aceptación o aprobación.
Uso frecuente y continuo
Cantidad de personas o dependencias que lo implementan. (…)”</t>
  </si>
  <si>
    <t xml:space="preserve">En el marco de la acción de mejora se ha venido implementando el formato de verificación de los documentos cargados en Secop II de los meses correspondientes a agosto, septiembre y octubre. En dicho formato podrán observar donde se ubica cada documento en la plataforma con la finalidad de facilitar su acceso y los pantallazos de Secop II como evidencia. </t>
  </si>
  <si>
    <t>Verificación.
Según el enlace aportado por la dependencia para verificar las evidencias de la ejecución de la
acción, se observó lo siguiente:
Carpetas correspondientes a los contratos 9072, 9073, 9074, 9080, 9114, 9115 y 9131, donde se
encuentran los formatos Excel de verificación de soportes SECOP II y los pantallazos de
evidencia de SECOP de los meses de agosto, septiembre y octubre de 2025, donde se observa
el ítem de “Documentos de ejecución del contrato”, con los documentos de cada cuenta de cobro
cargados.
Observaciones y/o sugerencias:
Considerando la acción de mejora propuesta que corresponde crear e implementar un documento
interno para la supervisión en donde se establezcan puntos de control adicionales en el reporte
de la información contractual, que sustenta el desarrollo del contrato, la Subdirección para la adultez aportó los documentos que evidencian la ejecución de la acción de mejora para el
presente seguimiento.</t>
  </si>
  <si>
    <t xml:space="preserve">Realizar socializaciones  al equipo de apoyo a la supervisión por cada componente que conforma el anexo técnico.
</t>
  </si>
  <si>
    <t>Socializaciones al equipo de apoyo a la supervisión por componente que conforma el anexo técnico</t>
  </si>
  <si>
    <t>(Número de socializaciones realizadas / Número de socializaciones programados) * 100</t>
  </si>
  <si>
    <t>Cantidades de socializaciones realizadas sobre las programadas</t>
  </si>
  <si>
    <t>Para la implementación de esta acción, se inició con la cualificación del equipo de apoyo a la supervisión en el componente de gestión documental. El objetivo fue definir los formatos y documentos que cada servicio debe entregar, tanto en formato físico como digital, y su periodicidad. Esta cualificación brindó claridad a los servicios tercerizados sobre la entrega mensual de informes y sus anexos, como fichas, actas, documentos administrativos y toda la información relacionada con los informes de ejecución y supervisión.
De otra parte, la subdirección para la adultez solicitó a la subdirección de contratación una reunión para orientar al equipo  sobre cuales documentos se deben cargar de los operadores de servicios tercerizados en SECOP II.
Soportes: 
1_AyudamemoriaGDocumental
2_FormatosporComponente
3_OrientacionSecopII</t>
  </si>
  <si>
    <t>Verificación. Una vez revisados los soportes alojados en carpeta compartida mediante correo
electrónico del 11 de septiembre de 2025, por la Subdirección Para la Adultez, con asunto:
“Avance plan de mejora auditoria Cod 79 2025”, se observó lo siguiente:
Tres (3) Documentos soportes, así:
1_AyudamemoriaGDocumental: corresponde a la ayuda de memoria de la cualificación –
formatos implementados tercerizados desarrollada el 08/09/2025 a la que se le anexa la planilla
de asistencia.
2_FormatosporComponente: Formato Excel con 5 hojas, denominadas “COMPONENTE
AMBIENTAL”, “COMPONENTE TECNICO”, “COMPONENTE ADMINISTRATIVO”,
“COMPONENTE SALUD” y “COMPONENTE NUTRICIÓN”
3_OrientacionSecopII: corresponde a una imagen con la información de correo de fecha
03/09/2025 remitido por el Subdirector (e) de la Subdirección para la Adultez, convocando a
socialización.
Observaciones y/o sugerencias. Se observa que las evidencias enviadas dan cuenta de los
avances y contribuyen como punto de control para la realización de socializaciones al equipo de
apoyo a la supervisión por cada componente que conforma el anexo técnico.</t>
  </si>
  <si>
    <t xml:space="preserve">Dando continuidad a las socializaciones se han realizado del componente Ambiental y tres del componente de nutrición. Esta proyectado para el mes de diciembre la socialización del componente administrativo frente al memorando enviado por la Subdireción de contratación con el asunto RECOMENDACIONES BUENAS PRÁCTICAS PARA LA PUBLICACIÓN Y APROBACIÓN DE LOS INFORMES DE EJECUCION Y SUPERVISIÓN DE CONTRATOS Y CONVENIOS EN LA PLATAFORMA SECOP II de octubre de 2025. </t>
  </si>
  <si>
    <t>Verificación.
Según el enlace aportado por la dependencia para verificar las evidencias de la ejecución de la
acción, se observó lo siguiente:
Carpeta primer reporte:
• Pantallazo de correo electrónico del 03/09/2025 remitido por parte del Subdirector para la
Adultez a la Subdirección de Contratación, donde se solicita la coordinación de una
socialización donde se den orientaciones sobre los documentos que deben ser cargados
en el SECOP por parte de los operadores de servicios tercerizados.
• Ayuda de memoria y lista de asistencia de la socialización con tema “Cualificación –
Formatos implementados tercerizados” realizada el 08/09/2025.
• Documento Excel denominado “Formatos por componente” donde se detallan los
diferentes componentes objeto de verificación de los contratos, como son ambiental,
técnico, administrativo, salud y nutrición, los cuales se encuentran diligenciados.
Carpeta segundo reporte:
• Acta de reunión del 03/10/2025 con tema “II Socialización Inducción y Reinducción Plan
Institucional de Gestión Ambiental PIGA 2024 – 2028”, con el objetivo de dar a conocer
el Plan Institucional de Gestión Ambiental (PIGA) 2024-2028, con el fin de fortalecer la
cultura ambiental institucional, promover prácticas sostenibles en el desarrollo de las
actividades administrativas y misionales, y garantizar la sostenibilidad ambiental y el
cumplimiento de las metas establecidas en coherencia con las políticas ambientales
nacionales y distritales. Se adjunta planilla de asistencia.
• Acta de reunión de 30/10/2025 realizada en horas de la mañana (8:00 a.m.), tema “Estado
nutricional, vigilancia nutricional, normativas, importancia de la información
antropométrica y dentro de ellos la importancia de tomar y digitar un buen dato”. Se
adjunta reporte de asistencia.
• Acta de reunión de 30/10/2025 realizada en horas de la tarde (2:00 p.m.), tema “Estado
nutricional, vigilancia nutricional, normativas, importancia de la información
antropométrica y dentro de ellos la importancia de tomar y digitar un buen dato”. Se
adjunta reporte de asistencia.
• Acta de reunión de 01/10/2025, tema “Protocolo para la prevención y manejo adecuado
de desperdicios de alimentos en el servicio de alimentación PTC-PSS-101”. Se adjunta
reporte de asistencia.
Observaciones y/o sugerencias:
Considerando la acción de mejora propuesta que corresponde a realizar socializaciones al equipo
de apoyo a la supervisión por cada componente que conforma el anexo técnico y de acuerdo con
lo descrito en el formato de registro y control, se recomienda que la Subdirección cuente con las
evidencias de la socialización programada para el mes de diciembre de 2025.</t>
  </si>
  <si>
    <t>3.2.4.4</t>
  </si>
  <si>
    <t>Hallazgo administrativo por incumplimiento al compromiso No. 7 del COMPONENTE AMBIENTES EDUCATIVOS Y PROTECTORES, pactado en el CONVENIO TRIPARTITO Instituto Colombiano de Bienestar Familiar – Secretaría Distrital de Integración Social – Caja de Compensación Familiar de CAFAM No. 1417-2024.</t>
  </si>
  <si>
    <t>Falta de implementación del sistema de protección contra incendios y emergencias en el Jardín infantil Social Ojo de Perdiz</t>
  </si>
  <si>
    <t>Realizar la implementación del sistema de protección contra incendios y emergencias en el Jardín infantil Social Ojo de Perdiz</t>
  </si>
  <si>
    <t>Un (1) Sistema de protección contra incendios y emergencias en funcionamiento</t>
  </si>
  <si>
    <t>Sistema  de protección contra incendios y emergencias en funcionamiento</t>
  </si>
  <si>
    <t>Informe de diagnóstico para la implementación del sistema de protección contra incendios y emergencias en el Jardín infantil Social Ojo de Perdiz</t>
  </si>
  <si>
    <t>Verificación. Una vez revisados los soportes compartidos mediante correo electrónico del 14 de
octubre de 2025, por la Subdirección de Plantas Físicas, con asunto: “Reporte de avance
acciones de mejora - OCTUBRE 14 2025”, se observó el siguiente soporte:
- Concepto Ojo de Perdiz RvF: corresponde a un documento en formato Word que aborda el
concepto técnico actualizado, sistema de protección contra incendio. Documento que contiene el
Marco normativo aplicable, antecedentes de inspección de bomberos, evaluación técnica actual
del sistema de protección contra incendios, diagnóstico normativo y conclusión técnica.
Observaciones y/o sugerencias. Se sugiere continuar con la ejecución de la acción de mejora
en cuanto realizar la implementación del sistema de protección contra incendios y emergencias
en el Jardín infantil Social Ojo de Perdiz, con el fin de cumplir con el indicador de un (1) Sistema
de protección contra incendios y emergencias en funcionamiento.</t>
  </si>
  <si>
    <t>3.2.4.5</t>
  </si>
  <si>
    <t>Hallazgo administrativo por incumplimiento de las Obligaciones Nos. .14 y 15 contempladas para el desarrollo adecuado del CONVENIO DE ASOCIACIÓN No. 8140-2024 ASOCIACION DE HOGARES SI A LA VIDA, COMPONENTE DE AMBIENTES ADECUADOS Y SEGUROS</t>
  </si>
  <si>
    <t>Oportunidad de mejora en los mecanismos de supervisión implementados en los  servicios de larga estancia de la Subdirección para la Vejez</t>
  </si>
  <si>
    <t>Elaborar e implementar un formato de plan de trabajo que incluya la  verificación del cumplimiento de las acciones necesarias por parte del asociado, en el trámite de  obtención de la Licencia de Construcción.</t>
  </si>
  <si>
    <t>Formato plan de trabajo elaborado e implementado</t>
  </si>
  <si>
    <t>100%_x000D_</t>
  </si>
  <si>
    <t>Un formato de plan de trabajo de verificación del cumplimiento de las 
acciones necesarias por parte del asociado, en el trámite de solicitud de la Licencia de  Construcción, donde se presta el servicio de larga estancia de la Subdirección para la Vejez</t>
  </si>
  <si>
    <t>SUBDIRECCIÓN PARA LA VEJEZ</t>
  </si>
  <si>
    <t>La Subdirección para la Vejez se permite informar que se realizó el primer borrador del documento denominado “Plan trabajo seguimiento acciones obtención licencia construcción”, con el fin de que los operadores que no cuentan con la licencia de construcción soporten las actividades realizadas que llevan a cabo para obtener la misma.
Los soportes citados, se entregan mediante carpeta compartida a la OCI, y el numeral del soporte corresponde al consecutivo de las evidencias presentadas:
01_Plan_Trabajo_Licencias
02_20250918_Plan_Trabajo_Licencias_Cont_8140_2024</t>
  </si>
  <si>
    <t>Verificación. Una vez revisados los soportes remitidos por la Subdirección para la Vejez mediante
correo electrónico del 20 de octubre de 2025, en el enlace de SharePoint se observó lo siguiente:
 Documento en Excel denominado: “01_Plan_Trabajo_Licencias”: el cual contiene dos
hojas la primera de ellas nombrada “Formato” y la segunda “Instrucciones”; de lo anterior
se observa que este formato da cuenta del avance reportado por la dependencia.
 Documento pdf denominado: “02_20250918_Plan_Trabajo_Licencias_Cont_8140_2024”:
formato no controlado diligenciado el 01/09/2025 da cuenta del seguimiento de las
acciones a realizar para la obtención de la Licencia de construcción del contratista
“FUNDACION SI A LA VIDA”.
Observaciones y/o sugerencias. Se sugiere dar continuidad en cuanto a “Elaborar e implementar
un formato de plan de trabajo que incluya la verificación del cumplimiento de las acciones necesarias por parte del asociado, en el trámite de obtención de la Licencia de
Construcción” Se observa que las evidencias dan cuenta del avance reportado.</t>
  </si>
  <si>
    <t>3.2.4.6</t>
  </si>
  <si>
    <t>Hallazgo administrativo por ejecución de cantidades adicionales y sin ajuste presupuestal sin que mediara acto administrativo que lo soporte en virtud del Contrato No. 9180 de 2024.</t>
  </si>
  <si>
    <t>Oportunidad de fortalecer los controles durante la ejecución de los contratos de la entidad.</t>
  </si>
  <si>
    <t>Implementar formato de acta de mayores o menores cantidades de obra, o compensación suscrito entre el interventor y el contratista para establecer de manera explícita que una vez realizado el balance de obra, con mayores y menores cantidades no será necesario modificaciones contractuales adicionales siempre que el documento certifique que no se altera el valor total del contrato.</t>
  </si>
  <si>
    <t>Acta implementada</t>
  </si>
  <si>
    <t>Formatos implementados en contratos futuros</t>
  </si>
  <si>
    <t>Formato ajustado con base en el documento 20210727_FOR_GIF_027_V0_Formato_Acta_Balance_Obra, el cual se encuentra publicado en el mapa de procesos dentro de los documentos asociados al proceso de Gestión de Infraestructura Física. La Subdirección de Plantas Físicas adelantó el proceso de ajuste para adecuar este formato a las necesidades del acta de mayores o menores cantidades de obra, dado que el formato 027 original no era utilizado por la Subdirección y presentaba condiciones que permitían su adaptación para el nuevo requerimiento.</t>
  </si>
  <si>
    <t>Verificación. Una vez revisados los soportes compartidos mediante correo electrónico del 14 de
octubre de 2025, por la Subdirección de Plantas Físicas, con asunto: “Reporte de avance
acciones de mejora - OCTUBRE 14 2025”, se observó el siguiente soporte:
20210727_for_gif_027_v0_formato_acta_balance_obra 21072025: correspondiente a un
documento en Excel que se encuentra actualmente publicado en el mapa de procesos de la SDIS,
al cual la dependencia la dependencia realizó ajustes para ser implementado como acta de
mayores o menores cantidades de obra, o compensación suscrito entre el interventor y el
contratista.
Observaciones y/o sugerencias. Se sugiere continuar con la ejecución de la acción de mejora
en cuanto a implementar formato de acta de mayores o menores cantidades de obra, o
compensación suscrito entre el interventor y el contratista para establecer de manera explícita
que una vez realizado el balance de obra, con mayores y menores cantidades no será necesario
modificaciones contractuales adicionales siempre que el documento certifique que no se altera el
valor total del contrato, de conformidad con la descripción de la acción de mejora.</t>
  </si>
  <si>
    <t>3.2.4.7</t>
  </si>
  <si>
    <t>Hallazgo administrativo por debilidades en la Supervisión del Contrato de Prestación de Servicios No. 9073 de 2024, por incumplimiento de lo estipulado en el formato No. 7 calificación técnica de inmuebles (componente urbanístico y de infraestructura).</t>
  </si>
  <si>
    <t xml:space="preserve">Oportunidad de mejora para fortalecer el ejercicio de supervisión respecto al componente urbano y de infraestructura. </t>
  </si>
  <si>
    <t>Solicitar a los operadores que tengan observaciones en el formato No. 7 calificación técnica de inmuebles (componente urbanístico y de infraestructura), un informe que dé cuenta de la subsanación de estas observaciones y realizar la validación correspondiente.</t>
  </si>
  <si>
    <t>Total de informes recibidos.</t>
  </si>
  <si>
    <t xml:space="preserve">(Número de informes solicitados/ Número de informes requeridos)*100 </t>
  </si>
  <si>
    <t>Total de Informes validados</t>
  </si>
  <si>
    <t>El 21 de julio, como parte de la implementación de la acción de mejora, se solicitó a los operadores tercerizados un informe que evidenciara la subsanación de las observaciones registradas en el formato No. 7 de calificación técnica de inmuebles (componente urbanístico y de infraestructura). Según los informes, cuatro operadores han subsanado las observaciones (Alta Dependencia Gaviotas, Comunidad de Vida Guardianes,Alta Depednecia Ricaurte y Comunidda de Vida la Victoria), mientras que tres aún tienen pendiente dar cumplimiento a las mismas. En consecuencia, el equipo de apoyo a la supervisión se encuentra laorganización del cronograma para realizar las visitas correspondientes y realizar la validación.
Soportes:  
1_SolicitudInformes
1.1_SolicitudInformes
2_InformePlantasFicicas_Mujeres
3_ InformePlantasFisicas_ADGemelas
4_InformePlantasFisica_CVGuardianes
5_InformePlantasFisicas_ADGaviotas
6_InformePlantasFisicas_CVVictoria
7_InformePlantasFisicas_CVRosario
8_InformePlantasFisicas_ADRicaurte</t>
  </si>
  <si>
    <t>Verificación. Una vez revisados los soportes alojados en carpeta compartida mediante correo
electrónico del 11 de septiembre de 2025, por la Subdirección Para la Adultez, con asunto:
“Avance plan de mejora auditoria Cod 79 2025”, se observó lo siguiente:
Ocho (8) Documentos soportes, así:
1_SolicitudInformes: corresponde a un correo con solicitud de informe subsanaciones plantas
físicas de fecha 21/7/2025 remitido por el Líder Equipo de Apoyo a la Supervisión, de la
Subdirección para la Adultez y con 3 informes adjuntos
1.1_SolicitudInformes: corresponde a un correo con solicitud de informe subsanaciones plantas
físicas de fecha 21/7/2025 remitido por el Líder Equipo de Apoyo a la Supervisión, de la
Subdirección para la Adultez y con 4 informes adjuntos.
2_InformePlantasFisicas_Mujeres: corresponde a un informe subsanaciones plantas físicas
inmueble servicio de atención y desarrollo de capacidades para mujeres habitantes de calle un
nuevo porvenir, firmado por la coordinadora Carolina Olachica Ariza.
3_ InformePlantasFisicas_ADGemelas: corresponde a un informe de subsanaciones plantas
físicas inmueble alta dependencia gemelas, firmado por la coordinadora Alba Damarys Riscaneo
P y la profesional operativa Francy Helena Guerrero B.
4_InformePlantasFisica_CVGuardianes: corresponde a un informe de subsanaciones plantas
físicas inmueble comunidad de vida guardianes de sueños, suscrito por la coordinadora Sandra
Sánchez Berrío.
5_InformePlantasFisicas_ADGaviotas: corresponde a un informe de subsanaciones plantas
físicas inmueble centro alta dependencia gaviotas, suscrito por la coordinadora Angela Maria
Herrera Moreno.
6_InformePlantasFisicas_CVVictoria: corresponde a un informe de subsanaciones plantas físicas
inmueble comunidad de vida la victoria, suscrito por el coordinador.
7_InformePlantasFisicas_CVRosario: corresponde a un informe de subsanaciones plantas físicas
inmueble comunidad de vida el rosario, suscrito por José Herney Diaz Gutiérrez.
8_InformePlantasFisicas_ADRicaurte: corresponde a un informe de subsanaciones plantas
físicas inmueble unidad operativa vientos de un mundo mejor, suscrito por la coordinadora LINA
Mayerli Guayara Chavez.
Observaciones y/o sugerencias. Se observa que las evidencias enviadas dan cuenta de los
avances de la acción de mejora que considera solicitar a los operadores que tengan
observaciones en el formato No. 7 calificación técnica de inmuebles (componente urbanístico y
de infraestructura), un informe que dé cuenta de la subsanación de estas observaciones y realizar
la validación correspondiente.</t>
  </si>
  <si>
    <t xml:space="preserve">El equipo de apoyo a la supervisión realizó la validación de cada una de las intervenciones realizadas a las observaciones registradas en el formato No. 7 de calificación técnica de inmuebles (componente urbanístico y de infraestructura); encontrarán 15 informes de los operadores y las 7 actas de las visitas de validación en dónde se observa la subsanación integral de las 84 observaciones del Formato No. 7. </t>
  </si>
  <si>
    <t>Verificación.
Según el enlace aportado por la dependencia para verificar las evidencias de la ejecución de la
acción, se observó lo siguiente:
• Informes denominados “INFORME SUBSANACION FORMATO No. 7 CALIFICACIÓN
TÉCNICA DE INMUEBLES (COMPONENTE URBANÍSTICO Y DE
INFRAESTRUCTURA) INMUEBLE – SERVICIO COMUNIDAD DE VIDA”
correspondientes a las unidades EL ROSARIO SASAIMA CUNDINAMARCA, La Victoria,
Guardianes de Sueños, Un Nuevo Porvenir, Gemelas, Gaviotas y Ricaurte.
Para las unidades descritas se adjuntan las actas de supervisión de los meses de
noviembre y diciembre de 2025.
• Formato de registro y control del plan de mejoramiento.
• Formato de reporte de finalización de acciones diligenciado.
Para el caso de las evidencias aportadas, se observa que de acuerdo con los informes
presentados por los operadores se efectuaron visitas a las unidades operativas por parte del
equipo de apoyo a la supervisión, donde se verificó las acciones de mejora implementadas por
los operadores. Se adjuntaron las actas de visita a cada unidad operativa.
Observaciones y/o sugerencias:
Considerando la acción de mejora propuesta que corresponde a solicitar a los operadores que
tengan observaciones en el formato No. 7 calificación técnica de inmuebles (componente
urbanístico y de infraestructura), un informe que dé cuenta de la subsanación de estas
observaciones y realizar la validación correspondiente, la dependencia aportó los documentos y
soportes que dan cuenta de la ejecución de la acción de mejora, según lo establecido para la
misma.
De acuerdo con el porcentaje de ejecución, la acción queda sujeta de revisión por parte de la
Contraloría de Bogotá, quien realizará la verificación de cumplimiento y efectividad de la acción.</t>
  </si>
  <si>
    <t>3.2.4.8</t>
  </si>
  <si>
    <t>Hallazgo administrativo con incidencia fiscal y presunta incidencia disciplinaria, por encontrar duplicidad de beneficiarios del Servicio Creciendo Juntos - Convenio de Asociación No. 1162-2024, con otros Servicios que presta la Secretaría Distrital de Integración Social, así como también con el Contrato OMA No. 886896578, en la entrega de Bonos Canjeables por Alimentos, por valor de $7.060.000.</t>
  </si>
  <si>
    <t>Falta de oportunidad en la verificación y actualización de las restricciones en el Sistema de Información Misional SIRBE</t>
  </si>
  <si>
    <t>Realizar verificación trimestral de la implementación de las restricciones del servicio Creciendo Juntos en SIRBE y generar las alertas identificadas para su actualización y depuración</t>
  </si>
  <si>
    <t>Verificación en SIRBE de la implementación de las restricciones del servicio Creciendo Juntos</t>
  </si>
  <si>
    <t>Cuatro (4) verificaciones en SIRBE de la  implementación de las restricciones del servicio Creciendo Juntos</t>
  </si>
  <si>
    <t>SUBDIRECCIÓN PARA LA INFANCIA</t>
  </si>
  <si>
    <t>En la carpeta denominada “3.2.4.8_1” se incluye un archivo denominado “Solicitud caso_ Creciendo Juntos” que contiene la gestión realizada con la Dirección de Análisis y Diseño Estratégico para validar las restricciones de acceso y elegibilidad del servicio, a partir de las cuales se generan las alertas a las áreas correspondientes para su depuración.</t>
  </si>
  <si>
    <t>Verificación. Una vez revisados los soportes remitidos por la Subdirección para la Infancia
mediante correo electrónico del 15 de octubre de 2025 incluidos en la carpeta dispuesta en enlace
OneDrive, se observó que estos corresponden a lo enunciado en el reporte de avance,
observando los siguientes documentos:
 Documento “Solicitud caso_ Creciendo Juntos.pdf”, es la imagen de un correo enviado por
la Subdirección Para la Infancia a la Subdirección de Diseño, evaluación y
Sistematización, donde solicita una base que contenga la relación de participantes
atendidos en las modalidades del servicio CRECIENDO JUNTOS, excluyendo las
modalidades de Crecemos en la Ruralidad, con El objetivo de validar las restricciones de
acceso y elegibilidad del servicio creciendo juntos en el correspondiente al período del 1
de julio al 30 de septiembre del 2025.
Observaciones y/o sugerencias. Se observa que se viene dando cumplimiento a la eficacia de
la acción, en cuanto a Realizar la verificación trimestral de la implementación de las restricciones
del servicio Creciendo Juntos en SIRBE y generar las alertas identificadas para su actualización y
depuración</t>
  </si>
  <si>
    <t>3.2.4.9</t>
  </si>
  <si>
    <t>Hallazgo administrativo por presentar en los informes de supervisión como soporte de pago, Planillas de Aportes al Sistema General de Seguridad Social y Parafiscales que no corresponden al talento humano contratado para la ejecución del Contrato Interadministrativo No. 1074-2024</t>
  </si>
  <si>
    <t>oportunidad de mejora en el control de la información suministrada en las planillas de aportes al sistema de general de seguridad social del talento humano al apoyo de la supervisión de los contratos de mensajería.</t>
  </si>
  <si>
    <t xml:space="preserve"> incluir en los informes del apoyo a la supervisión un acápite con los soportes de los aportes al sistema de general de seguridad social de los contratos de mensajería.</t>
  </si>
  <si>
    <t xml:space="preserve"> informes mensuales de supervisión con acápite de los aportes al SGSS de los contratos de mensajería</t>
  </si>
  <si>
    <t>Informes mensuales/meses de ejecución del contrato * 100_x000D_</t>
  </si>
  <si>
    <t>Total de informes mensuales</t>
  </si>
  <si>
    <t xml:space="preserve">La Subdirección Administrativa y Financiera remite tres (3) archivos en formato PDF con los informes de supervisión del Contrato 5146 de 2025 en donde constan los aportes al sistema genetral de seguridad social del contrato citado.  </t>
  </si>
  <si>
    <t>Verificación. Una vez revisados los soportes remitidos por la Subdirección Administrativa y
Financiera mediante correo electrónico del 06 de noviembre de 2025 con los soportes adjuntos,
se observó lo siguiente:
 Documento PDF denominado: “1. Informe de supervisión JULIO”: el cual cuenta con 51
páginas y se observó en el archivo la certificación de pago de aportes al sistema general
de seguridad social del contrato citado.
 Archivo PDF denominado: “2. Informe de supervisión AGOSTO”, el cual cuenta con 49
páginas y se observó en el archivo la certificación de pago de aportes al sistema general
de seguridad social del contrato citado.
 Archivo PDF denominado: “3. Informe de supervisión SEPTIEMBRE”, el cual cuenta con
48 páginas y se observó en el archivo la certificación de pago de aportes al sistema
general de seguridad social del contrato citado.
El apoyo a la supervisión del contrato No.5146-2025 Jana Leticia Lizarralde manifiesta que para
este corte los informes de ejecución contienen el detalle de la certificación de pago de la seguridad
social de cada uno de los empleados registrados en las planillas presentadas en los informes de
supervisión.
Observaciones y/o sugerencias. Se sugiere dar continuidad en cuanto a incluir en los informes
del apoyo a la supervisión un acápite con los soportes de los aportes al sistema de general de
seguridad social de los contratos de mensajería (…) según lo descrito en la acción de mejora.</t>
  </si>
  <si>
    <t>3.2.4.10</t>
  </si>
  <si>
    <t>Hallazgo administrativo con incidencia fiscal y presunta incidencia disciplinaria, por incremento del costo cupo día tanto fijo como variable, en el proceso de reinversión del Convenio de Asociación No. 8130-2024, por valor de $9.243.251</t>
  </si>
  <si>
    <t>Oportunidad de mejora en la estructuración de los estudios previos de los procesos  competitivos de los servicios de la Subdirección para la Vejez, en el marco del Decreto 092 de 2017</t>
  </si>
  <si>
    <t>Incluir una nota en los estudios previos de los procesos competitivos  de la Subdirección para la Vejez en el marco del Decreto 092 de 2017, que conlleven a una  modificación con redistribución de recursos, referente a la facultad de la Entidad para determinar  a cuáles rubros se pueden afectar siempre y cuando no se afecte los porcentajes de aporte  pactados inicialmente.</t>
  </si>
  <si>
    <t>Estudios previos con la nota.</t>
  </si>
  <si>
    <t xml:space="preserve">Cantidad de estudios previos con la nota / Total de estudios previos 
publicados
</t>
  </si>
  <si>
    <t>Estudios previos de los procesos competitivos de la Subdirección para la 
Vejez en el marco del Decreto 092 de 2017, con la nota de facultad de la Entidad para determinar 
a cuáles rubros se pueden afectar cuando se presente modificación con redistribución</t>
  </si>
  <si>
    <t>La Subdirección para la Vejez en el mes de julio de 2025 generó el estudio previo para el servicio Centro Día a tu casa, donde se incluyo la nota establecida en la presente acción de mejora "Cuando sea necesario realizar una modificación que conlleve una distribución de recursos, la entidad tendrá la potestad para determinar cuáles rubros se podrán afectar, siempre y cuando no se afecten los porcentajes de aportes establecidos con la firma del convenio por parte de los participantes". Esta se puede evidenciar el la página 16, númeral 4.1 presupuesto oficial, nota 3, asi mismo, dicha nota se encuentra en el estudio de mercado en la pagina 80, númeral 21, Nota 3, documento que hace parte de la etapa contractual.
Para el mes de septiembre de 2025 generó el estudio previo para el servicio Atención Sociosanitaria Transitoria para personas mayores, donde se incluyo la nota establecida en la presente acción de mejora "Cuando sea necesario realizar una modificación que conlleve una distribución de recursos, la Secretaría Distrital de Integración Social tendrá la potestad para determinar cuáles rubros se podrán afectar, siempre y cuando no se afecten los porcentajes de aportes establecidos con la firma del convenio por parte de los participantes". Esta se puede evidenciar el la página 18, númeral 4.2 Presupuesto Oficial y nota 2, asi mismo, dicha nota se encuentra en el estudio de mercado en la pagina 99, númeral 22 Presupuesto Oficial y nota 2, documento que hace parte de la etapa contractual.
Los soportes citados, se entregan mediante carpeta compartida a la OCI, y el numeral del soporte corresponde al consecutivo de las evidencias presentadas:
01_Estudio_Previo_Centro_Día_Tu_Casa
02_Estudio_Sector_Centro_Día_Tu_Casa
03_Estudio_Previo_Sociosanitaria
04_Estudio_Sector_Sociosanitaria</t>
  </si>
  <si>
    <t>Verificación. Una vez revisados los soportes remitidos por la Subdirección para la Vejez mediante
correo electrónico del 20 de octubre de 2025, en el enlace de SharePoint se observó lo siguiente:
 Documento pdf denominado: “01_Estudio_Previo_Centro_Día_Tu_Casa”: se verifico en
la página 16 la nota 3 incluye lo siguiente “Cuando sea necesario realizar una modificación
que conlleve una distribución de recursos, la entidad tendrá la potestad para determinar
cuáles rubros se podrán afectar, siempre y cuando no se afecten los porcentajes de
aportes establecidos con la firma del convenio por parte de los participantes”.
 Documento pdf denominado: “02_Estudio_Sector_Centro_Dia_Tu_Casa”: se verifico en
la página 80 la nota 3 “Cuando sea necesario realizar una modificación que conlleve una
distribución de recursos, la entidad tendrá la potestad para determinar cuáles rubros se
podrán afectar, siempre y cuando no se afecten los porcentajes de aportes establecidos
con la firma del convenio por parte de los participantes”.
 Documento pdf denominado: “03_Estudio_Previo_Sociosanitaria”: se verifico en la página
18 la nota 2 incluye lo siguiente “Cuando sea necesario realizar una modificación que
conlleve una distribución de recursos, la Secretaría Distrital de Integración Social tendrá
la potestad para determinar cuáles rubros se podrán afectar, siempre y cuando no se
afecten los porcentajes de aportes establecidos con la firma del convenio por parte de los
participantes” del numeral 4.2.
 Documento pdf denominado: “04_Estudio_Sector_Sociosanitaria”: se verifico en la página
99 la nota 2 incluye lo siguiente “Cuando sea necesario realizar una modificación que
conlleve una distribución de recursos, la Secretaría Distrital de Integración Social tendrá la potestad para determinar cuáles rubros se podrán afectar, siempre y
cuando no se afecten los porcentajes de aportes establecidos con la firma del convenio
por parte de los participantes” del numeral 22 Presupuesto Oficial.
Observaciones y/o sugerencias. Se sugiere dar continuidad en cuanto a “Incluir una nota en los
estudios previos de los procesos competitivos de la Subdirección para la Vejez en el marco del
Decreto 092 de 2017, que conlleven a una modificación con redistribución de recursos, referente
a la facultad de la Entidad para determinar a cuáles rubros se pueden afectar siempre y cuando
no se afecte los porcentajes de aporte pactados inicialmente.” Se observa que las evidencias
dan cuenta del avance reportado.</t>
  </si>
  <si>
    <t>3.2.4.11</t>
  </si>
  <si>
    <t>Hallazgo administrativo por autorizar la participación de beneficiarios en el Servicio Creciendo Juntos del Convenio de Asociación No. 1162-2024, quienes a la vez hacen parte integral de otros servicios sociales, modalidades, estrategias y/o beneficios que presta la Secretaría Distrital de Integración Social</t>
  </si>
  <si>
    <t>En la carpeta denominada “3.2.4.11_1” se incluye un archivo denominado “Solicitud caso_ Creciendo Juntos” que contiene la gestión realizada con la Dirección de Análisis y Diseño Estratégico para validar las restricciones de acceso y elegibilidad del servicio, a partir de las cuales se generan las alertas a las áreas correspondientes para su depuración.</t>
  </si>
  <si>
    <t>Verificación. Una vez revisados los soportes remitidos por la Subdirección para la Infancia
mediante correo electrónico del 15 de octubre de 2025 incluidos en la carpeta dispuesta en enlace
OneDrive, se observó que estos corresponden a lo enunciado en el reporte de avance,
observando los siguientes documentos:
 Documento “Solicitud caso_ Creciendo Juntos.pdf”, es la imagen de un correo enviado por
la Subdirección Para la Infancia a la Subdirección de Diseño, evaluación y
Sistematización, donde solicita una base que contenga la relación de participantes atendidos en las modalidades del servicio CRECIENDO JUNTOS, excluyendo las
modalidades de Crecemos en la Ruralidad, con El objetivo de validar las restricciones de
acceso y elegibilidad del servicio creciendo juntos en el correspondiente al período del 1
de julio al 30 de septiembre del 2025.
Observaciones y/o sugerencias. Se observa que se viene dando cumplimiento a la eficacia de
la acción, en cuanto a Realizar la verificación trimestral de la implementación de las restricciones
del servicio Creciendo Juntos en SIRBE y generar las alertas identificadas para su actualización y
depuración</t>
  </si>
  <si>
    <t>luis Guillermo Patiño-Mauricio Rodriguez</t>
  </si>
  <si>
    <t>Informe de Auditoría de Cumplimiento Código No. 82,
PDVCF 2025.</t>
  </si>
  <si>
    <t>Hallazgo Administrativo por la no aplicación de los estándares de calidad para la educación inicial del servicio Jardines Infantiles Públicos y Privados del Distrito Capital – 2023, con relación al componente Ambientes Educativos y Protectores y Seguridad en el cumplimiento del objeto misional de jardines infantiles JINF tanto propios como concesionados.</t>
  </si>
  <si>
    <t xml:space="preserve">Oportunidad de mejora en el seguimiento e intervención del componente Ambientes Educativos y Protectores para jardines infantiles de la SDIS </t>
  </si>
  <si>
    <t>Fortalecer el seguimiento al cumplimiento de los requerimientos  que se realicen frente a las reparaciones locativas y mantenimiento de las unidades operativas de JI cofinanciados y en arriendo identificados.</t>
  </si>
  <si>
    <t>Seguimientos realizados</t>
  </si>
  <si>
    <t>N° de seguimientos realizados/ N° de adecuaciones identificadas*100</t>
  </si>
  <si>
    <t xml:space="preserve">Realizar los mantenimiento y reparaciones locativas de las unidades operativas, entregadas por el DADEP y administradas por la SDIS  </t>
  </si>
  <si>
    <t>Adecuaciones realizadas</t>
  </si>
  <si>
    <t>N° de adecuaciones realizadas/ N° de adecuaciones identificadas*100</t>
  </si>
  <si>
    <t>Hallazgo administrativo por incumplimiento de los estándares de calidad correspondientes al Componente de Talento Humano Jardines Infantiles Diurnos.</t>
  </si>
  <si>
    <t>Oportunidad de mejora en la actualización de las condiciones de calidad del servicio jardines infantiles frente al componente de talento humano</t>
  </si>
  <si>
    <t>Oficializar el documento con  las condiciones de calidad actualizadas para el servicio de  jardines infantiles</t>
  </si>
  <si>
    <t>Documento  oficializado</t>
  </si>
  <si>
    <t>Un (1) documento  con las condiciones de calidad para jardines infantiles oficializado</t>
  </si>
  <si>
    <t>Un documento con las condiciones de calidad para jardines infantiles oficializado</t>
  </si>
  <si>
    <t>3.2.3.</t>
  </si>
  <si>
    <t>Hallazgo administrativo, por incumplimiento de los estándares correspondientes al Componente de Salud y Nutrición, con respecto al funcionamiento de la sala amiga de la familia lactante en Jardines Infantiles diurnos y nocturnos propios y tercerizados.</t>
  </si>
  <si>
    <t>Oportunidad de mejora en la definición de los tipos de SAFL institucionales y  la adquisición de insumos-equipos para su adecuado funcionamiento.</t>
  </si>
  <si>
    <t xml:space="preserve">Oficializar el documentos con las condiciones de calidad para jardines infantiles, especificando  los tipos de SAFL del entorno institucional: básica o integral
</t>
  </si>
  <si>
    <t>Implementar un plan de acción para la priorización de la inclusión de insumos-equipos por cada tipo de Sala Amiga en el plan anual de adquisiciones a partir de una línea de base del estado de las SAFL</t>
  </si>
  <si>
    <t>Plan de acción implementado</t>
  </si>
  <si>
    <t>Un (1) plan de acción implementado</t>
  </si>
  <si>
    <t>3.2.4.</t>
  </si>
  <si>
    <t>Hallazgo administrativo por deficiencias en el control, custodia y almacenamiento de los expedientes de gestión documental dispuestos en los Jardines Infantiles, propios y cofinanciados de la Secretaría Distrital de Integración Social.</t>
  </si>
  <si>
    <t>Gestión Documental</t>
  </si>
  <si>
    <t>Oportunidad de mejora en la planeación, seguimiento y gestión institucional para dar cumplimiento a la normatividad vigente de los procesos archivísticos y documentales en los jardines infantiles</t>
  </si>
  <si>
    <t xml:space="preserve">Implementar un plan de trabajo para hacer seguimiento a las 16 SLIS en el proceso de organización de la gestión documental en los jardines infantiles </t>
  </si>
  <si>
    <t xml:space="preserve">Actas de seguimiento al plan de trabajo </t>
  </si>
  <si>
    <t>N° de Actas de seguimiento/N° de seguimientos programados*100</t>
  </si>
  <si>
    <t>3.2.5</t>
  </si>
  <si>
    <t>Hallazgo administrativo con presunta incidencia disciplinaria por incumplimiento de los estándares correspondientes al Componente de Seguridad “Concepto técnico vigente expedido por Unidad Administrativa Especial Cuerpo Oficial de Bomberos de Bogotá – UAECOBB”</t>
  </si>
  <si>
    <t>Oportunidad de mejora en las orientaciones y en la gestión para la consecución del concepto técnico de bomberos en los jardines infantiles identificados</t>
  </si>
  <si>
    <t xml:space="preserve">Socializar las orientaciones para la consecución del concepto técnico de bomberos en los JI </t>
  </si>
  <si>
    <t>Número de socializaciones realizadas</t>
  </si>
  <si>
    <t>Sumatoria de socializaciones realizadas a los jardines infantiles</t>
  </si>
  <si>
    <t>Jornadas de socialización realizadas a los jardínes infantiles</t>
  </si>
  <si>
    <t xml:space="preserve">Hacer seguimiento a la consecusión y disponibilidad del concepto técnico de bomberos por parte de los jardines infantiles cofinanciados </t>
  </si>
  <si>
    <t>correctiva</t>
  </si>
  <si>
    <t>Seguimientos realizados a los JI identificados</t>
  </si>
  <si>
    <t>N° de seguimientos realizados/ N° de JI identificados *100</t>
  </si>
  <si>
    <t>3.2.6.</t>
  </si>
  <si>
    <t>Hallazgo administrativo por falta de planeación, coordinación, eficacia, economía, celeridad y responsabilidad en la ejecución de los recursos y la liquidación de los contratos de prestación de servicios con cargo a los aportes efectuados por el ICBF - SDIS a los Convenios Interadministrativos Nos. 1713-2023 y 0475-2024.</t>
  </si>
  <si>
    <t>Oportunidad de mejora en la liquidación de contratos de prestación de servicios derivados de los convenios interadministrativos suscritos con ICBF</t>
  </si>
  <si>
    <t>Implementar un plan de trabajo concertado entre las dependencias involucradas, que defina puntos de control y acciones de seguimiento de los contratos de prestación de servicios derivados de los convenios interadministrativos suscritos con ICBF</t>
  </si>
  <si>
    <t>Un (1) documento Plan de trabajo implementado</t>
  </si>
  <si>
    <t>Un (1) Plan de trabajo implementado/ Un (1) Plan de trabajo programado*100</t>
  </si>
  <si>
    <t>3.2.7</t>
  </si>
  <si>
    <t>Hallazgo administrativo con incidencia fiscal y presunta incidencia disciplinaria por el pago de profesionales para la atención a la primera infancia sin justificación, de acuerdo con lo establecido en el anexo técnico y numero de cupos en el jardín La Florida, en virtud del Convenio de Asociación No. 7592 de 2024, por un valor de $41.002.361.</t>
  </si>
  <si>
    <t>Gestión Contractual</t>
  </si>
  <si>
    <t xml:space="preserve">Oportunidad de mejora en la descripción  de la relación técnica de  colaboradores requeridos para la atención de  los  participantes en los convenios de asociación para jardines infantiles cofinanciados.  </t>
  </si>
  <si>
    <t>Incluir en el informe final de supervisión para la liquidación del Convenio de Asociación No. 7592-2024, información detallada sobre el número de participantes atendidos y el número de colaboradores requeridos, conforme a la relación técnica establecida</t>
  </si>
  <si>
    <t>Informe final de supervisión con especificaciones</t>
  </si>
  <si>
    <t>Un (1) Informe final de supervisión con especificaciones</t>
  </si>
  <si>
    <t>SUBDIRECCIÓN LOCAL ENGATIVA</t>
  </si>
  <si>
    <t>Incluir una nota en la estructura de costos de los nuevos convenios de asociación para jardines infantiles cofinanciados, que especifique la relación técnica de colaboradores requeridos para la atención de los participantes</t>
  </si>
  <si>
    <t xml:space="preserve">Estructura de costos que incluye nota  </t>
  </si>
  <si>
    <t>Una (1) Estructura de costos  que incluye nota</t>
  </si>
  <si>
    <t xml:space="preserve">Una (1) Estructura de costos  que incluye nota </t>
  </si>
  <si>
    <t>3.2.8.</t>
  </si>
  <si>
    <t>Hallazgo administrativo con incidencia fiscal y presunta incidencia disciplinaria por el pago de profesionales para la atención a la primera infancia sin justificación, de acuerdo con lo establecido en el anexo técnico y numero de cupos en el jardín La Florida, en virtud del Convenio de Asociación No. 7627 de 2024, por un valor de $80.146.524.</t>
  </si>
  <si>
    <t>Incluir en el informe final de supervisión para la liquidación del Convenio de Asociación No. 7627-2024, información detallada sobre el número de participantes atendidos y el número de colaboradores requeridos, conforme a la relación técnica establecida</t>
  </si>
  <si>
    <t>3.2.9</t>
  </si>
  <si>
    <t>Hallazgo administrativo con incidencia fiscal y presunta incidencia disciplinaria por el pago de un (1) profesional para la atención a la primera infancia sin justificación, de acuerdo con lo establecido en el anexo técnico y numero de cupos en el jardín Infantil Vergel Occidental Amigos de Jesús y María, en virtud del Convenio de Asociación No. 7597 de 2024, por un valor de $41.927.259.</t>
  </si>
  <si>
    <t>Incluir en el informe final de supervisión para la liquidación del Convenio de Asociación No. 7597-2024, información detallada sobre el número de participantes atendidos y el número de colaboradores requeridos, conforme a la relación técnica establecida</t>
  </si>
  <si>
    <t>SUBDIRECCIÓN LOCAL KENNEDY</t>
  </si>
  <si>
    <t>3.2.10</t>
  </si>
  <si>
    <t>Hallazgo administrativo con incidencia fiscal y presunta incidencia disciplinaria por no realizar la reinversión y redistribución total de los saldos que se presentan al final de cada una de las modificaciones en la ejecución del Convenio de Asociación No. 7601-2024 por valor de $ 107.554.055.</t>
  </si>
  <si>
    <t>Oportunidad de mejora en el seguimiento financiero realizado a los convenios de asociación de jardines infantiles cofinanciados para la previsión de las posibles  reinversiones y adiciones de recursos.</t>
  </si>
  <si>
    <t xml:space="preserve">
Incluir en el comité técnico mensual de los convenios de asociación para JI cofinanciados, un punto respecto de los   valores no ejecutados, para la toma de decisiones</t>
  </si>
  <si>
    <t>Actas de comités técnicos con la inclusión del punto</t>
  </si>
  <si>
    <t>N° de actas de comités técnicos con la inclusión del punto/ N° de actas de comités técnicos desarrollados en el periodo de ejecución de la acción*100</t>
  </si>
  <si>
    <t>3.2.11</t>
  </si>
  <si>
    <t>Hallazgo administrativo por transgresión al principio de planeación en la suscripción y ejecución de los Convenios de Asociación Nos. 7603, 7613, 7614, 7592 y 7629 de 2024, al disponer de manera desproporcionada recursos mediante la última adición justificando las necesidades del servicio, sin que estos hubieran sido utilizados en su totalidad.</t>
  </si>
  <si>
    <t xml:space="preserve">
Incluir en el comité técnico mensual de los convenios de asociación para JI cofinanciados, un punto respecto de la ejecución financiera y los valores no ejecutados, para la toma de decisiones</t>
  </si>
  <si>
    <t>N° de actas de comités técnicos con la inclusión del punto/ N° de actas de comités técnicos desarrollados*100</t>
  </si>
  <si>
    <t>Informa final de Auditoría de Cumplimiento Código No. 211, PDVCF 2025.</t>
  </si>
  <si>
    <t>Hallazgo administrativo por deficiencia en la infraestructura y el mantenimiento de los centros operativos: Bakata, El Camino Comunidad de Vida, y Balcanes que presta servicios sociales a la población Habitante de la Calle a cargo de la SDIS.</t>
  </si>
  <si>
    <t xml:space="preserve">Oportunidad de mejora al mantenimiento y reparaciones locativas identificadas en la auditoría. </t>
  </si>
  <si>
    <t xml:space="preserve">Implementar un plan de intervención de  mantenimiento a la infraestructura identificada por la contraloría y que no se encuentren en conocimiento del garante.
 </t>
  </si>
  <si>
    <t>Plan de intervención</t>
  </si>
  <si>
    <t>Un (1) plan de intervención</t>
  </si>
  <si>
    <t xml:space="preserve">Plan de intervención a los centros operativos identificados en la auditoria. </t>
  </si>
  <si>
    <t>Hallazgo administrativo por falta de implementación de acciones de mejora oportunas tendientes a definir estrategias, programas y proyectos con indicadores claros de medición que busquen como fin supremo bajar los índices de personas en habitabilidad en calle y no sólo prestar servicios asistenciales a dicha población</t>
  </si>
  <si>
    <t xml:space="preserve">Oportunidad de mejora para fortalecer la oferta integral e intersectorial de servicios para prevenir y atender la habitabilidad en calle y las personas en riesgo. </t>
  </si>
  <si>
    <t xml:space="preserve">Incluir en la estrategia de participación para la formulación de política pública el enfoque de prevención de la habitabilidad en calle, orientado al fortalecimiento de la articulación intersectorial.
</t>
  </si>
  <si>
    <t>Documento Diagnóstico para la formulación de la nueva política</t>
  </si>
  <si>
    <t>Un (1) documento diagnóstico</t>
  </si>
  <si>
    <t>Un (1) documento diagnóstico para formulación de la nueva política</t>
  </si>
  <si>
    <t>2.2.1</t>
  </si>
  <si>
    <t>INFORME FINAL DE ACTUACIÓN ESPECIAL DE FISCALIZACIÓN Código No. 215 PDVCF:2025</t>
  </si>
  <si>
    <t>Hallazgo administrativo con presunta incidencia disciplinaria por incumplimiento de la Subdirección para la Infancia, representado en la demora de la aprobación y actualización de los proyectos pedagógicos de los jardines infantiles nocturnos de la Secretaría Distrital de Integración Social, conforme a lo estipulado en los Estándares Técnicos de Calidad para la Educación Inicial – Versiones 2017 y 2023</t>
  </si>
  <si>
    <t>Prestación de los Servicios Sociales</t>
  </si>
  <si>
    <t xml:space="preserve">Oportunidad de mejora en la planificación de los tiempos para la revisión y emisión de concepto técnico de los proyectos pedagógicos radicados en la Subdirección para la Infancia </t>
  </si>
  <si>
    <t>Generar un instrumento interno para la planeación,  que permita hacer seguimiento y emitir alertas respecto de los tiempos de respuesta a la radicación de proyectos pedagógicos.</t>
  </si>
  <si>
    <t>Un instrumento interno</t>
  </si>
  <si>
    <t>Un (1) instrumento interno</t>
  </si>
  <si>
    <t>2.2.2</t>
  </si>
  <si>
    <t xml:space="preserve"> Hallazgo administrativo por falta de planeación y coordinación en la asignación y utilización de cupos en la modalidad nocturna de los jardines infantiles SDIS – Vigencia 2025</t>
  </si>
  <si>
    <t xml:space="preserve">Oportunidad de mejora en la descripción del modelo de operación y el monitoreo de la cobertura de los jardines infantiles nocturnos para fortalecer las estrategias de permanencia y búsqueda activa de participantes. </t>
  </si>
  <si>
    <t>Implementar un instrumento interno que permita el análisis de la asistencia y tiempos de atención en las unidades operativas de jardines infantiles nocturnos.</t>
  </si>
  <si>
    <t>Un (1) instrumento interno implementado</t>
  </si>
  <si>
    <t>Oficializar el manual de la modalidad jardines infantiles nocturnos incluyendo un apartado sobre la  flexibilización en la atención y la asistencia de niñas y niños</t>
  </si>
  <si>
    <t>un manual oficializado</t>
  </si>
  <si>
    <t>un (1) manual oficializado</t>
  </si>
  <si>
    <t>Reportar trimestralmente a la Subdirección para la Infancia las acciones adelantadas para el cumplimiento de coberturas, asistencia y búsqueda activa en los jardines infantiles nocturnos de la SLIS, y las posibles propuestas de medidas operativas para adaptar el servicio, de conformidad con el análisis territorial</t>
  </si>
  <si>
    <t xml:space="preserve">Reporte trimensual </t>
  </si>
  <si>
    <t>Tres (3) reportes de acciones adelantadas</t>
  </si>
  <si>
    <t>SUBDIRECCIÓN LOCAL RAFAEL URIBE URIBE</t>
  </si>
  <si>
    <t>Reporte trimensual de las acciones adelantadas</t>
  </si>
  <si>
    <t>SUBDIRECCIÓN LOCAL SANTAFE - CANDELARIA</t>
  </si>
  <si>
    <t>SUBDIRECCIÓN LOCAL USME SUMAPAZ</t>
  </si>
  <si>
    <t>SUBDIRECCIÓN LOCAL FONTIBON</t>
  </si>
  <si>
    <t>SUBDIRECCIÓN LOCAL SUBA</t>
  </si>
  <si>
    <t>SUBDIRECCIÓN LOCAL SAN CRISTOBAL</t>
  </si>
  <si>
    <t>SUBDIRECCIÓN LOCAL LOS MARTIRES</t>
  </si>
  <si>
    <t>SUBDIRECCIÓN LOCAL USAQUÉN</t>
  </si>
  <si>
    <t>SUBDIRECCIÓN LOCAL CIUDAD BOLIVAR</t>
  </si>
  <si>
    <t>SUBDIRECCIÓN LOCAL CHAPINERO</t>
  </si>
  <si>
    <t>SUBDIRECCIÓN LOCAL BARRIOS UNIDOS TEUSAQUILLO</t>
  </si>
  <si>
    <t>SUBDIRECCIÓN LOCAL PUENTE ARANDA - ANTONIO NARIÑO</t>
  </si>
  <si>
    <t>SUBDIRECCIÓN LOCAL BOSA</t>
  </si>
  <si>
    <t>2.2.3</t>
  </si>
  <si>
    <t xml:space="preserve"> Hallazgo administrativo por incumplimiento del componente de Talento Humano de los Estándares Técnicos para la Calidad de la Educación Inicial 2017, referente a la contratación injustificada de Auxiliares Pedagógicas en los Jardines Infantiles Nocturnos, vigencias 2024 y 2025.</t>
  </si>
  <si>
    <t>Formalizar las condiciones de calidad actualizadas para el servicio de  jardines infantiles</t>
  </si>
  <si>
    <t>Condiciones de calidad formalizadas</t>
  </si>
  <si>
    <t>Un (1) documento de condiciones de calidad para jardines infantiles formalizadas</t>
  </si>
  <si>
    <t>Un documento con las condiciones de calidad para jardines infantiles formalizado</t>
  </si>
  <si>
    <t>2.2.4</t>
  </si>
  <si>
    <t xml:space="preserve"> Hallazgo administrativo, por incumplimiento del Protocolo de Manejo de Situaciones Atípicas PTC-PSS-099 y de los Estándares Técnicos de Calidad, en el Jardín Infantil Nocturno Calixto Torres, afectando la continuidad del servicio y los derechos de los niños y niñas</t>
  </si>
  <si>
    <t>Oportunidad de mejora en la socialización y apropiación del Protocolo de Manejo de Situaciones Atípicas (PTC-PSS-099) por parte de  las unidades operativas de jardines infantiles</t>
  </si>
  <si>
    <t>Actualizar y socializar el Protocolo Manejo de Situaciones Atípicas (PTC-PSS-099), enfatizando en las acciones que deben adelantar las SLIS y las unidades operativas</t>
  </si>
  <si>
    <t>Protocolo actualizado y socializado</t>
  </si>
  <si>
    <t>Un (1) protocolo actualizado y socializado que enfatiza en las acciones que deben adelantar las SLIS y las unidades operativas</t>
  </si>
  <si>
    <t xml:space="preserve">2.2.5 </t>
  </si>
  <si>
    <t>Hallazgo administrativo por falta de seguimiento psicológico y nutricional a casos de “maltrato infantil” de los niños y niñas de Jardines Infantiles Nocturnos a cargo de la Secretaría Distrital de Integración Social</t>
  </si>
  <si>
    <t>Oportunidad de mejora en el fortalecimiento del marco operativo para el seguimiento a casos en Jardines Infantiles Nocturnos</t>
  </si>
  <si>
    <t>Actualizar el Procedimiento Mesas de seguimiento local a casos de presuntas vulneraciones de derechos de niñas, niños y adolescentes  (PCD-PSS-033), incluyendo los requerimientos mínimos para un adecuado seguimiento a casos.</t>
  </si>
  <si>
    <t>Procedimiento actualizado y oficializado.</t>
  </si>
  <si>
    <t>Un (1) Procedimiento Mesas de seguimiento local a casos de presuntas vulneraciones de derechos de niñas, niños y adolescentes  (PCD-PSS-033), actualizado y oficializado.</t>
  </si>
  <si>
    <t>Realizar jornadas de fortalecimiento técnico distritales a los equipo de psicosociales y nutricionistas para el seguimiento a casos</t>
  </si>
  <si>
    <t>Jornadas fortalecimiento técnico distritales a los equipo de psicosociales  y nutricionistas</t>
  </si>
  <si>
    <t>Dos (2) jornadas  fortalecimiento técnico distritales a los equipo de psicosociales  y nutricionistas para el seguimiento a casos</t>
  </si>
  <si>
    <t xml:space="preserve">2.2.6 </t>
  </si>
  <si>
    <t xml:space="preserve"> Hallazgo administrativo por falta de planeación y excesiva contratación en el Componente de Talento Humano estándares de calidad – Profesional Educador Especial - Jardines Infantiles Nocturnos SDIS.</t>
  </si>
  <si>
    <t>Un (1) documento con las condiciones de calidad para jardines infantiles oficializado</t>
  </si>
  <si>
    <t xml:space="preserve">2.2.7 </t>
  </si>
  <si>
    <t>Hallazgo Administrativo con incidencia fiscal y presunta incidencia disciplinaria por valor de $18.712.800, al haber celebrado un contrato prestación de servicios correspondiente a la Auxiliar Administrativo(a) en el JINF -Chuniza de la Localidad de Usme, cuando los estándares técnicos de calidad no lo requieren.</t>
  </si>
  <si>
    <t>Oportunidad de mejora en la identificación de la necesidad,   verificación y retroalimentación del talento humano de conformidad con las condiciones de calidad vigentes  para  jardines infantiles</t>
  </si>
  <si>
    <t>Oficializar y socializar el documento con  las condiciones de calidad actualizadas para el servicio de  jardines infantiles</t>
  </si>
  <si>
    <t>Documento  oficializado y socializado</t>
  </si>
  <si>
    <t>Un (1) documento  con las condiciones de calidad para jardines infantiles  oficializado y socializado</t>
  </si>
  <si>
    <t>Un (1) documento con las condiciones de calidad para jardines infantiles oficializado y socializado</t>
  </si>
  <si>
    <t>Implementar un instrumento interno de   validación y retroalimentación periódica de la relación entre cobertura y talento humano para los jardines infantiles nocturnos entre la Subdirección para la Infancia y las 16 SLIS</t>
  </si>
  <si>
    <t>Instrumento interno de validación y retroalimentación periódica implementado</t>
  </si>
  <si>
    <t>Un (1) instrumento interno de validación y retroalimentación periódica implementado</t>
  </si>
  <si>
    <t>Un (1) instrumento de validación y retroalimentación periódica implementado</t>
  </si>
  <si>
    <t>Emitir un memorando de validación y asignación del perfil auxiliar administrativo (CPS 9137- 2025) dirigido a la Subdirección para la Infancia para su monitoreo.</t>
  </si>
  <si>
    <t xml:space="preserve">Un (1) memorando de validación y asignación del perfil auxiliar administrativo (CPS 9137- 2025) </t>
  </si>
  <si>
    <t>2.2.8</t>
  </si>
  <si>
    <t xml:space="preserve"> Hallazgo Administrativo por incumplimiento de los estándares de Seguridad y Salud en el trabajo y trabajo digno en oficinas de coordinación responsable del servicio en algunos jardines infantiles nocturnos</t>
  </si>
  <si>
    <t>Gestión de Talento Humano</t>
  </si>
  <si>
    <t>Oportunidad de mejora en el reconocimiento e intervención de las necesidades de las oficinas de coordinación de jardines infantiles nocturnos identificados.</t>
  </si>
  <si>
    <t>Hacer un informe para la identificación de las necesidades de mobiliario para la correcta higiene postural en las oficinas de coordinación del servicio en los jardines infantiles nocturnos identificados</t>
  </si>
  <si>
    <t>Informe con necesidades de mobiliario identificadas</t>
  </si>
  <si>
    <t>Un (1) Informe con necesidades de mobiliario para las oficinas de coordinación en los jardines infantiles nocturnos identificados</t>
  </si>
  <si>
    <t>SUBDIRECCIÓN DE GESTIÓN Y DESARROLLO DEL TALENTO HUMANO</t>
  </si>
  <si>
    <t>Establecer un plan de priorización respecto de la adquisición del mobiliario necesario de acuerdo con el informe de necesidades de las oficinas de coordinación en los jardines infantiles nocturnos identificados</t>
  </si>
  <si>
    <t>Plan de priorización elaborado</t>
  </si>
  <si>
    <t>Un (1) plan de priorización elaborado</t>
  </si>
  <si>
    <t>Realizar los mantenimientos y reparaciones locativas de las oficinas de coordinación de jardines infantiles nocturnos identificados, asegurando condiciones de infraestructura física.</t>
  </si>
  <si>
    <t>INFORME FINAL DE ACTUACIÓN ESPECIAL DE FISCALIZACIÓN Cod 84 PDVCF: 2025</t>
  </si>
  <si>
    <t>Hallazgo administrativo por deficiencias en las condiciones de habitabilidad, accesibilidad e infraestructura en los Centros de atención a población con discapacidad (Renacer Balcanes, Crecer Los Ángeles, Crecer Fontibón y CADIS Los Mártires).</t>
  </si>
  <si>
    <t>Oportunidad de mejora en el diagnostico técnico, seguimiento y reporte de las condiciones de la infraestructura física.</t>
  </si>
  <si>
    <t xml:space="preserve">Implementar un plan de trabajo de mantenimientos priorizados de las unidades operativas de la Subdirección para la Discapacidad contempladas en el informe final. </t>
  </si>
  <si>
    <t>Plan de trabajo de mantenimientos priorizados</t>
  </si>
  <si>
    <t>plan de trabajo implementado</t>
  </si>
  <si>
    <t>Hallazgo administrativo por deficiencias en la documentación que soporta la habilitación para el servicio de los Centros de atención a población con discapacidad Renacer Balcanes, Crecer Los Ángeles, Crecer Fontibón y CADIS Los Mártires.</t>
  </si>
  <si>
    <t>Oportunidad de mejora en la identificación del estado del cumplimiento de los requisitos, previo a la solicitud de las visitas para obtener los conceptos favorables que soportan la habilitación del servicio.</t>
  </si>
  <si>
    <t>Implementar una herramienta para hacer seguimiento al cumplimiento de requisitos para obtener el concepto favorable de IVC de la SDS, el Concepto de la UAECOB, el PSB y la póliza de seguro contra accidentes personales.</t>
  </si>
  <si>
    <t>Herramienta para el seguimiento al cumplimiento de los requisitos</t>
  </si>
  <si>
    <t>Herramienta implementada</t>
  </si>
  <si>
    <t>Herramienta de seguimiento</t>
  </si>
  <si>
    <t>Hallazgo administrativo, por otorgar bonos canjeables por alimentos y transferencias monetarias a personas mayores de 59 años 11 meses, con discapacidad durante las vigencias 2024 y 2025</t>
  </si>
  <si>
    <t>Oportunidad de mejora en la definición de la población objeto en la ficha técnica vigente y el Manual del servicio Transferencias para Personas con discapacidad MNL-PSS-025, específicamente en lo relacionado con el rango etario aplicable a personas con discapacidad.</t>
  </si>
  <si>
    <t>Actualizar y socializar el Manual del servicio TPCD MNL-PSS-025 al equipo territorial, definiendo claramente el rango etario de personas con discapacidad y dejando la nota aclaratoria respecto a que las personas no egresan por cumplir con esta edad.</t>
  </si>
  <si>
    <t>Manual operativo del servicio TPCD actualizado</t>
  </si>
  <si>
    <t>Manual operativo actualizado y socializado</t>
  </si>
  <si>
    <t>Manual operativo actualizado</t>
  </si>
  <si>
    <t>Actualizar y socializar la ficha técnica del servicio TPCD al equipo territorial de este servicio.</t>
  </si>
  <si>
    <t>Ficha técnica actualizada</t>
  </si>
  <si>
    <t>Ficha técnica actualizada y socializada</t>
  </si>
  <si>
    <t>Hacer una verificación semestral al cumplimiento de los criterios de ingreso del servicio TPCD de acuerdo con lo definido en el Protocolo Verificación cumplimiento de criterios de ingreso para la oferta institucional PTC-PSS-002</t>
  </si>
  <si>
    <t>Reportes de verificación</t>
  </si>
  <si>
    <t>Reportes</t>
  </si>
  <si>
    <t>Hallazgo administrativo por deficiencias en la calidad de la información suministrada en virtud de la Actuación Especial de Fiscalización Código No. 84 en cuanto a bonos canjeables por alimentos y transferencias monetarias 2024-2025.</t>
  </si>
  <si>
    <t>Oportunidad de mejora en suministrar la información de vigencias anteriores, adicionando los datos de identificación que se encuentren actualizados a la fecha de la solicitud realizada, en el marco de las acciones que implementa la entidad para el fortalecimiento de la calidad de dato.</t>
  </si>
  <si>
    <t>Elaborar un memorando dirigido a las áreas técnicas de la SDIS, en el que se establezcan lineamientos y responsabilidades para la articulación y gestión de las alertas remitidas por la SDES relacionadas con la calidad del dato.</t>
  </si>
  <si>
    <t>Memorando de calidad del dato</t>
  </si>
  <si>
    <t>Memorando</t>
  </si>
  <si>
    <t xml:space="preserve">Verificar trimestralmente el resultado de los procesamientos de las bases de datos remitidas, con la participación de las dependencias. </t>
  </si>
  <si>
    <t xml:space="preserve">Verificación y remisión de bases de datos </t>
  </si>
  <si>
    <t>No. de verificaciones y remisiones realizadas</t>
  </si>
  <si>
    <t>Verificaciones</t>
  </si>
  <si>
    <t xml:space="preserve"> </t>
  </si>
  <si>
    <t>PROCESO AUDITORÍA Y CONTROL
FORMATO REGISTRO Y CONTROL DEL PLAN DE MEJORAMIENTO</t>
  </si>
  <si>
    <t>Código: FOR-AC-001</t>
  </si>
  <si>
    <t>Versión: 12</t>
  </si>
  <si>
    <t>Fecha: Memo I2025031197 - 15/09/2025</t>
  </si>
  <si>
    <t>Página: 1 de 1</t>
  </si>
  <si>
    <t>Origen_Interno</t>
  </si>
  <si>
    <t>Auditoría interna</t>
  </si>
  <si>
    <t>10.2.1</t>
  </si>
  <si>
    <t xml:space="preserve">Auditoría interna al Servicio de Atención Sociosanitaria para Población Habitante de Calle y en Alto Riesgo de Estarlo. </t>
  </si>
  <si>
    <t>Fortalecimiento de la Capacitación Práctica para la Brigada de Emergencia en la Unidad Operativa Centro de Atención Sociosanitaria Balcanes – San Cristóbal.</t>
  </si>
  <si>
    <t xml:space="preserve">Oportunidad de mejora para mitigar  el nivel de riesgo en la unidad operativa frente a un caso de emergencia. </t>
  </si>
  <si>
    <t xml:space="preserve">Realizar seguimiento a las capacitaciones presenciales de los primeros auxilios en el marco de los planes de emergencia y contingencia. 
</t>
  </si>
  <si>
    <t>Preventiva</t>
  </si>
  <si>
    <t xml:space="preserve">Socializaciones  presenciales de los primeros auxilios en el marco de los planes de emergencia y contingencia. </t>
  </si>
  <si>
    <t xml:space="preserve">En articulación con el equipo de seguridad y salud en el trabajo de la entidad, se desarrolló una capacitación de primeros auxilios para el servicio de atención sociosanitaria, dando cumplimiento con lo definido en la acción de mejora. Se adjunta acta de la capacitación.
Debido al ingreso de nuevo personal, se ha solicitado una nueva socialización. Se adjunta correo solicitando capacitación para el segundo semestre. </t>
  </si>
  <si>
    <t>Se verifica activo de información que da cuenta de capacitación de primeros auxilios para el servicio de atención sociosanitaria, dando cumplimiento con lo definido en la acción de mejora, con autoevaluación de la Dependencia de avance del 33%, lo cual se reportará dentro de las novedades de agosto de 2025.</t>
  </si>
  <si>
    <t>Giovanni Salamanca
Luz Adela Freire Torres</t>
  </si>
  <si>
    <t xml:space="preserve">Dando continuidad a las capacitaciones de primeros auxilios para el servicio de atención sociosanitaria y en cumplimiento con lo definido en la acción de mejora. Se adjunta acta de la capacitación realizada en octubre. Se espera para inicios del 2026 programar una nueva capacitación para reforzar a los equipos. </t>
  </si>
  <si>
    <t>Se verifica activo de información que da cuenta de la continuación de la capacitación de primeros auxilios en el mes de octubre, para el servicio de atención sociosanitaria, dando cumplimiento con lo definido en la acción de mejora, con autoevaluación de la Dependencia de avance del 66%, lo cual se reportará dentro de las novedades de noviembre de 2025.</t>
  </si>
  <si>
    <t>10.2.2</t>
  </si>
  <si>
    <t>Mejoramiento y Mantenimiento de los Recursos de Emergencia en la Unidad Operativa Centro de Atención Sociosanitaria Balcanes – San Cristóbal.</t>
  </si>
  <si>
    <t>Oportunidad de mejora para verificar las necesidades y mejorar la dotación de los elementos del plan de emergencia y contingencia.</t>
  </si>
  <si>
    <t>Realizar seguimiento trimestral del estado de los elementos del plan de emergencia y gestionar su reposición en caso de daño en el servicio de atención sociosanitaria.</t>
  </si>
  <si>
    <t>Reportes trimestrales de seguimiento a los elementos del plan de emergencia</t>
  </si>
  <si>
    <t>Total de reportes de seguimiento.</t>
  </si>
  <si>
    <t>Cuatro (4) reportes trimestrales de seguimiento.</t>
  </si>
  <si>
    <t>En el marco de ejecución de la acción de mejora, se realizó recorrido en la unidad operativa en donde se realizó la verificaron de los elementos del plan de emergencia: gabinetes, extintores, medicamentos y camillas. Se adjunta ayudas de memoria de seguimiento.</t>
  </si>
  <si>
    <t>Se verifica activo de información que da cuenta de  recorrido en la unidad operativa en donde se realizó la verificaron de los elementos del plan de emergencia: gabinetes, extintores, medicamentos y camillas, con ayudas de memoria de seguimiento, con autoevaluación de la Dependencia de avance del 25%, lo cual se reportará dentro de las novedades de agosto de 2025.</t>
  </si>
  <si>
    <t xml:space="preserve">Se realizó el segundo seguimiente conforme a lo establecido en la acción de mejor y se recorrió la unidad operativa en donde se verificaron los elementos del plan de emergencia:  extintores, medicamentos y camillas. De otra parte, se evidencia la resposicion de los tres vidrios faltantes a los gabinetes contra-incendios. </t>
  </si>
  <si>
    <t>Se verifica activo de información que da cuenta de  recorrido en la unidad operativa en donde se realizó la verificaron de los elementos del plan de emergencia: gabinetes, extintores, medicamentos y camillas, con ayudas de memoria de seguimiento, con autoevaluación de la Dependencia de avance del 50%, lo cual se reportará dentro de las novedades de noviembre de 2025.</t>
  </si>
  <si>
    <t>10.2.3</t>
  </si>
  <si>
    <t>Optimización y Seguimiento de los Registros de Kardex en la Unidad Operativa Centro de Atención Sociosanitaria Balcanes – San Cristóbal.</t>
  </si>
  <si>
    <t>Oportunidad de mejora en el acompañamiento y aplicación de las directrices para el manejo de los inventarios.</t>
  </si>
  <si>
    <t xml:space="preserve">Realizar seguimiento mensual a los registros de los inventarios en el Kardex, en articulación con la persona técnica de la unidad operativa y técnico administrativo de la subdirección para la Adultez. </t>
  </si>
  <si>
    <t xml:space="preserve">Reportes mensuales de seguimiento a  los registros de los inventarios en el Kardex. </t>
  </si>
  <si>
    <t>Once (11) reportes de seguimiento.</t>
  </si>
  <si>
    <t xml:space="preserve">En cumplimiento de la acción de mejora, se ha realizado el seguimiento a los registros del Kardex de los elementos de consumo para validar la información. Este ejercicio permitirá reforzar y apropiar el proceso de registro correctamente. Se adjuntan ayudas de memoria de los 2 seguimientos realizados. </t>
  </si>
  <si>
    <t>Se verifican activos de información  de seguimiento a los registros del Kardex de los elementos de consumo para validar la información y  ayudas de memoria de los 2 seguimientos realizados , con autoevaluación de la Dependencia de avance del 18%, lo cual se reportará dentro de las novedades de agosto de 2025.</t>
  </si>
  <si>
    <t xml:space="preserve">Se ha realizado el seguimiento a los registros del Kardex de los elementos de consumo para validar la información registrada y así dar cumplimiento con lo establecido en la acción de mejora.  Se adjuntan ayudas de memoria de los 5 seguimientos realizados. </t>
  </si>
  <si>
    <t>Se verifican activos de información  de seguimiento a los registros del Kardex de los elementos de consumo para validar la información y  ayudas de memoria de los 5 seguimientos realizados , con autoevaluación de la Dependencia de avance del 45%, lo cual se reportará dentro de las novedades de noviembre de 2025.</t>
  </si>
  <si>
    <t>10.2.4</t>
  </si>
  <si>
    <t>Verificación en SEGPLAN la Ejecución y Gestión de los Proyectos de Inversión 7757 y 7948 – Vigencia 2024.</t>
  </si>
  <si>
    <t xml:space="preserve">Oportunidad de mejora 
para la articulación entre la Dirección de Análisis y Diseño estratégico, la Dirección Poblacional y la Subdirección para la Adultez para el seguimiento a las magnitudes. </t>
  </si>
  <si>
    <t xml:space="preserve">Generar mesa de trabajo de forma trimestral con la Dirección de Análisis y Diseño estratégico y la Dirección Poblacional para hacer seguimiento al cumplimiento de las magnitudes, ejecución presupuestal e identificar necesidades relacionadas con las modificaciones que se consideren pertinentes. </t>
  </si>
  <si>
    <t>Mesas de trabajo trimestral para hacer seguimiento al cumplimiento de las magnitudes y ejecución presupuestal.</t>
  </si>
  <si>
    <t>Total de mesas de seguimiento.</t>
  </si>
  <si>
    <t>Cuatro (4) mesas trimestrales de seguimiento.</t>
  </si>
  <si>
    <t xml:space="preserve">Se desarrollo la primera mesa de trabajo en junio teniendo en cuenta la necesidad de tomar decisiones frente al comportamiento de la Meta plan de desarrollo  " Vincular 3.400 personas habitantes de calle a  servicios sociales de permanencia" para el cuatrienio frente a la posible sobre ejecución de esta meta. De acuerdo con esta mesa de trabajo,  la Subdirección para la Adultez realiza la modificación del plan de desarrollo teniendo cuenta las orientaciones de la Dirección Poblacional y la Subdirección de Diseño, Evaluación y Sistematización.  Se adjunta ayuda de memoria y Modificación del proyecto de inversión 7948 MAG PDD. </t>
  </si>
  <si>
    <t>Se verifica activo de información que da cuenta dela primera mesa de trabajo en junio teniendo en cuenta la necesidad de tomar decisiones frente al comportamiento de la Meta plan de desarrollo  " Vincular 3.400 personas habitantes de calle a  servicios sociales de permanencia" para el cuatrienio frente a la posible sobre ejecución de esta meta. De acuerdo con esta mesa de trabajo,  la Subdirección para la Adultez realiza la modificación del plan de desarrollo teniendo cuenta las orientaciones de la Dirección Poblacional y la Subdirección de Diseño, Evaluación y Sistematización.  Se verifica ayuda de memoria con Modificación del proyecto de inversión 7948 MAG PDD y con autoevaluación de la Dependencia de avance del 25%, lo cual se reportará dentro de las novedades de agosto de 2025.</t>
  </si>
  <si>
    <t xml:space="preserve">En la segunda mesa de trabajo se realizó a la ejecución presupuestal y las magnitudes sin presentar novedad. </t>
  </si>
  <si>
    <t>Se verifica activo de información que da cuenta de la segunda mesa de trabajo con la ejecución presupuestal y las magnitudes, sin presentar novedad y con autoevaluación de la Dependencia de avance del 50%, lo cual se reportará dentro de las novedades de noviembre de 2025.</t>
  </si>
  <si>
    <t>10.2.5</t>
  </si>
  <si>
    <t>Verificación de la Formulación del plan de atención individual (FOR-PSS-128)</t>
  </si>
  <si>
    <t>Oportunidad de mejora en la actualización del componente de atención social de acuerdo con las dinámicas del servicio.</t>
  </si>
  <si>
    <t>Crear un manual operativo del servicio que establezca los perfiles de acuerdo con su permanencia  y condición médica que les aplique la formulación de un  plan de atención individual.</t>
  </si>
  <si>
    <t>Manual operativo del servicio con las directrices para la formulación del plan de atención individual.</t>
  </si>
  <si>
    <t>Un (1) manual operativo del servicio oficializado.</t>
  </si>
  <si>
    <t xml:space="preserve">
1</t>
  </si>
  <si>
    <t>Manual operativo del servicio oficializado y socializado</t>
  </si>
  <si>
    <t>Tras presentar el diagnóstico de los servicios al Secretario y con base en su retroalimentación, se ha avanzado en la elaboración de los siguientes documentos:
•	Una matriz de actividades para el diseño de la oferta de servicios.
•	La formulación de la ficha técnica del servicio sociosanitario.
•	La evaluación servicio atención sociosanitaria
Estos documentos ya fueron enviados a la Dirección Poblacional para su revisión y retroalimentación; y de esta manera continuar con la oficialización de la ficha técnica del servicio y proceder a la estructuración del manual. Se adjunta correo con la trazabilidad.</t>
  </si>
  <si>
    <t>Se verifican los siguientes activos de información:  Una matriz de actividades para el diseño de la oferta de servicios;  La formulación de la ficha técnica del servicio sociosanitario;  La evaluación servicio atención sociosanitaria. Los documentos fueron enviados a la Dirección Poblacional para su revisión y retroalimentación; y de esta manera continuar con la oficialización de la ficha técnica del servicio y proceder a la estructuración del manual. Se verifica correo con la trazabilidad, así mismo la Dependencia reporta autoevaluación de avance del 43%, lo cual se reportará dentro de las novedades de agosto de 2025.</t>
  </si>
  <si>
    <t>Dando continuidad a la implementación de la acción de mejora, se dio trámite a la actualización de la ficha técnica del servicio la cual ya se encuentra publicada en el portafolio de servicios. Frente a la acción de mejora se establecieron las respectivas orientaciones teniendo en cuenta la condición médica de la persona.  https://sig.sdis.gov.co/images/documentos_sig/procesos/prestacion_de_servicios_sociales_para_la_inclusion_social/doc_aso/1.generales/20251106_portafolio_servicios_secretaria_distrital_integracion_social_v19.pdf
En el Capítulo 5, Prestación del servicio de atención sociosanitaria para población habitante de calle y en alto riesgo de estarlo (pág 34 y 35), se establece como prioridad el desarrollo de actividades que buscan garantizar los procesos de cuidado integral, pre y poshospitalarios. El objetivo es generar adherencia a los tratamientos médicos y fomentar la corresponsabilidad en salud de los y las participantes.
Ahora bien, en la tabla 11. Actividades para la prestación del servicio se especifica, que en los casos que la persona sea traslada de los otros servicios de la Subdirección para la Adultez por alguna condición de salud, se deberá acordar la periodicidad en la cual el equipo de donde es transferida realizará los seguimientos al PAI, quedando registrada esta actividad en el acta correspondiente.
A las personas referenciadas por los entes de salud se les realizará una Impresión Psicosocial, que, por su condición médica requieren el servicio en una estancia transitoria o corta.
Caso especial son las personas que, estando en riesgo de habitar la calle, requieren una estancia larga. Es importante destacar que esta población no cumple con los criterios para ser perfilada al servicio de alta dependencia física, mental o cognitiva para población habitante de calle.
Se adjunta portafolio de servicios actualizado, correo de remisión a la Dirección Poblacional para dar inicio a la revisión metodológica y el proceso de oficialización del manual.  </t>
  </si>
  <si>
    <t>Se verifican los siguientes activos de información:  actualización de la ficha técnica del servicio la cual ya se encuentra publicada en el portafolio de servicios. Frente a la acción de mejora se establecieron las respectivas orientaciones teniendo en cuenta la condición médica de la persona.  https://sig.sdis.gov.co/images/documentos_sig/procesos/prestacion_de_servicios_sociales_para_la_inclusion_social/doc_aso/1.generales/20251106_portafolio_servicios_secretaria_distrital_integracion_social_v19.pdf
, así mismo la Dependencia reporta autoevaluación de avance del 95%, lo cual se reportará dentro de las novedades de noviembre de 2025.</t>
  </si>
  <si>
    <t>10.2.6</t>
  </si>
  <si>
    <t>Presencia de elementos caducados en los botiquines del Centro de Atención Sociosanitaria – Balcanes Localidad de San Cristóbal.</t>
  </si>
  <si>
    <t>Se realiza seguimiento a los botiquines y se valida la reposición de los elementos faltantes. Se adjunta ayuda de memoria de seguimiento</t>
  </si>
  <si>
    <t>Se verifican activos de información que dan cuenta de seguimiento a los botiquines y se verifica la reposición de los elementos faltantes, con autoevaluación de la Dependencia de avance del 25%, lo cual se reportará dentro de las novedades de agosto de 2025.</t>
  </si>
  <si>
    <t>Se verifican activos de información que dan cuenta de recorrido a la unidad operativa en donde se verificaron los elementos del plan de emergencia:  extintores, medicamentos y camillas, con autoevaluación de la Dependencia de avance del 50%, lo cual se reportará dentro de las novedades de noviembre de 2025.</t>
  </si>
  <si>
    <t>10.2.7</t>
  </si>
  <si>
    <t>Destinación distinta de los gabinetes contra incendios del Centro de Atención Sociosanitaria – Balcanes Localidad de San Cristóbal.</t>
  </si>
  <si>
    <t>En el marco de ejecución de la acción de mejora, se realizó recorrido en la unidad operativa en donde se realizó la verificaron de los gabinetes. Se adjunta ayuda de memoria de seguimiento</t>
  </si>
  <si>
    <t>Se verifica activo de información que da cuenta de  recorrido en la unidad operativa en donde se realizó la verificaron de los gabinetes lo anterior consignado en ayuda de memoria de seguimiento, con autoevaluación de la Dependencia de avance del 25%, lo cual se reportará dentro de las novedades de agosto de 2025.</t>
  </si>
  <si>
    <t>Se verifican activos de información que dan cuenta de recorrido a la unidad operativa donde se evidencia la resposicion de los tres vidrios faltantes a los gabinetes contra-incendios. , con autoevaluación de la Dependencia de avance del 50%, lo cual se reportará dentro de las novedades de noviembre de 2025.</t>
  </si>
  <si>
    <t>10.2.8</t>
  </si>
  <si>
    <t>Las áreas comunes del Centro de Atención Sociosanitaria podrían incumplir con lo establecido en el Instructivo Recepción, almacenamiento y registro de medicamentos (INSPSS-049).</t>
  </si>
  <si>
    <t>Oportunidad de mejora para verificar la implementación y apropiación del Instructivo recepción, almacenamiento y registro de medicamentos (INS-PSS-049).</t>
  </si>
  <si>
    <t xml:space="preserve">Realizar seguimiento mensual al registro, almacenaje y control, de acuerdo con lo establecido en el Instructivo recepción, almacenamiento y registro de medicamentos (INS-PSS-049) e incluir las orientaciones pertinentes dentro del manual operativo del servicio. </t>
  </si>
  <si>
    <t>Reportes de seguimiento registro, almacenaje y control de los medicamentos en el servicio.</t>
  </si>
  <si>
    <t>Doce (12) reportes de seguimiento.</t>
  </si>
  <si>
    <t>En cumplimiento de la acción de mejora, se realizó seguimiento a la implementación de los lineamientos institucionales para el manejo de medicamentos en el servicio sociosanitario. El objetivo es verificar el uso adecuado de los formatos, fortalecer la trazabilidad y garantizar la seguridad de los participantes en la medicación. Se adjuntan ayudas de memoria de los 2 seguimientos realizados.</t>
  </si>
  <si>
    <t>Se verifican activos de información  de  seguimiento a la implementación de los lineamientos institucionales para el manejo de medicamentos en el servicio sociosanitario, la verificación del uso adecuado de los formatos, el fortalecimiento de la trazabilidad como garantía de seguridad de los participantes en la medicación, lo anterior sustentado en ayudas de memoria de los 2 seguimientos realizados , con autoevaluación de la Dependencia de avance del 16%, lo cual se reportará dentro de las novedades de agosto de 2025.</t>
  </si>
  <si>
    <t>Se ha realizado al manejo de medicamentos de acuerdo con lo estipulado en la acción de mejora. Se adjuntan ayudas de memoria de los 6 seguimientos realizados. De otra parte como parte del fortalecimiento, se incluyó en el manual del servicio numeral 5. Prestación del servicio de atención sociosanitaria para población habitante de calle y en alto riesgo de estarlo, se cita el cumplimiento de la implementación del Instructivo recepción, almacenamiento y registro de medicamentos (INS-PSS-049): Tabla 11. Actividades para la Prestación del Servicio; en la actividad, ¨Custodiar, administrar y registrar los medicamentos formulados para las personas que los requieran, de acuerdo con su diagnóstico, conforme al Instructivo recepción, almacenamiento, administración y registro de medicamentos¨ pág. 36.
Se adjunta correo de remisión a la Dirección Poblacional para dar inicio a la revisión metodológica y el proceso de oficialización. Adjuntar Manual y correo.</t>
  </si>
  <si>
    <t>Se verifican activos de información  donde se ha realizado al manejo de medicamentos de acuerdo con lo estipulado en la acción de mejora. Se adjuntan ayudas de memoria de los 6 seguimientos realizados. De otra parte del fortalecimiento, se incluyó en el manual del servicio numeral 5. Prestación del servicio de atención sociosanitaria para población habitante de calle y en alto riesgo de estarlo, se cita el cumplimiento de la implementación del Instructivo recepción, almacenamiento y registro de medicamentos (INS-PSS-049): Tabla 11. Actividades para la Prestación del Servicio; en la actividad, ¨Custodiar, administrar y registrar los medicamentos formulados para las personas que los requieran, de acuerdo con su diagnóstico, conforme al Instructivo recepción, almacenamiento, administración y registro de medicamentos¨ pág. 36. , con autoevaluación de la Dependencia de avance del 50%, lo cual se reportará dentro de las novedades de noviembre de 2025.</t>
  </si>
  <si>
    <t>10.3.1</t>
  </si>
  <si>
    <t>Deficiencias en la Infraestructura y Gestión de Mantenimiento en la Unidad Operativa Centro de Atención Sociosanitaria Balcanes – San Cristóbal.</t>
  </si>
  <si>
    <t>Oportunidad de mejora para fortalecer la planeación de las intervenciones reportadas por el servicio de atención  sociosanitaria.</t>
  </si>
  <si>
    <t xml:space="preserve">Elaborar un plan de intervención a la infraestructura del servicio de atención sociosanitaria en articulación con plantas físicas.
</t>
  </si>
  <si>
    <t>Plan de intervención a  la infraestructura del servicio de atención sociosanitaria.</t>
  </si>
  <si>
    <t>Un (1) Plan de intervención</t>
  </si>
  <si>
    <t xml:space="preserve">Dando cumplimiento a la acción de mejora, durante este periodo se reportan los avances alcanzados en articulación con la Subdirección de plantas físicas, la Subdirección local de San Cristóbal: 
1. Ayuda de memoria plantas físicas, documento en el cual se define el plan de intervención.
2. Acta de infraestructura, hace referencia a la  articulación con la Subdirección local  San Cristóbal  para establecer acuerdos de intervenciones locativas. 
3. Ayuda de memoria adecuaciones menores, evidencia los avances respecto a las adecuaciones menores. </t>
  </si>
  <si>
    <t>Se verifican activos de información  alcanzados en articulación con la Subdirección de plantas físicas, la Subdirección local de San Cristóbal:  Ayuda de memoria plantas físicas, documento en el cual se define el plan de intervención; Acta de infraestructura, hace referencia a la  articulación con la Subdirección local  San Cristóbal  para establecer acuerdos de intervenciones locativas y Ayuda de memoria adecuaciones menores, evidencia los avances respecto a las adecuaciones menores. Lo anterior con autoevaluación de la Dependencia de avance del 50%, lo cual se reportará dentro de las novedades de agosto de 2025.</t>
  </si>
  <si>
    <t>De acuerdo con el plan de intervenciones se han realizado avances de acuerdo con las evidencias aportadas en las acciones de mejora de los hallazgos 10.3.5,10.3.6.,10.3.8.,10.3.10. y 10.3.11.</t>
  </si>
  <si>
    <t>Se verifican activos de información  alcanzados con el plan de intervenciones y sus avances de acuerdo con las evidencias aportadas en las acciones de mejora de los hallazgos 10.3.5,10.3.6.,10.3.8.,10.3.10. y 10.3.11.. Lo anterior con autoevaluación de la Dependencia de avance del 90%, lo cual se reportará dentro de las novedades de noviembre de 2025.</t>
  </si>
  <si>
    <t>10.3.2</t>
  </si>
  <si>
    <t>Incumplimiento de actividades del Instructivo Servicio de Atención Sociosanitaria para Población Habitante de Calle y en Alto Riesgo de Estarlo – INS-PSS-120.</t>
  </si>
  <si>
    <t xml:space="preserve">Oportunidad de mejora en la actualización del componente de atención social y las directrices para el cierre de expedientes en los servicios de adultez. </t>
  </si>
  <si>
    <t xml:space="preserve">Crear en el manual operativo del servicio los perfiles a los cuales les aplica la formulación de un  plan de atención individual de acuerdo con su permanencia  y condición médica; así como las directrices avaladas por el área de gestión documental frente al cierre de expedientes. </t>
  </si>
  <si>
    <t xml:space="preserve">Manual operativo del servicio con las directrices para la formulación del plan de atención individual y cierre de expedientes. </t>
  </si>
  <si>
    <t xml:space="preserve">Un (1) manual operativo del servicio oficializado </t>
  </si>
  <si>
    <t>Tras presentar el diagnóstico de los servicios al Secretario y con base en su retroalimentación, se ha avanzado en la elaboración de los siguientes documentos:
•	Una matriz de actividades para el diseño de la oferta de servicios.
•	La formulación de la ficha técnica del servicio sociosanitario.
•	La evaluación servicio atención sociosanitaria
Estos documentos ya fueron enviados a la Dirección Poblacional para su revisión y retroalimentación; y de esta manera continuar con la oficialización de la ficha técnica del servicio y proceder a la estructuración del manual. Se adjunta correo con la trazabilidad.
De otra parte, en cuanto al cierre de los expedientes se articuló, una reunión con el área de gestión documental y se determinó que teniendo en cuenta las particularidades de la población habitante de calle se maneje a discreción de la subdirección los tiempos para el cierre del expediente. Se anexa ayuda de memoria.</t>
  </si>
  <si>
    <t>Dando continuidad a la implementación de la acción de mejora, se dio trámite a la actualización de la ficha técnica del servicio la cual ya se encuentra publicada en el portafolio de servicios. Frente a la acción de mejora se establecieron las respectivas orientaciones teniendo en cuenta la condición médica de la persona.  https://sig.sdis.gov.co/images/documentos_sig/procesos/prestacion_de_servicios_sociales_para_la_inclusion_social/doc_aso/1.generales/20251106_portafolio_servicios_secretaria_distrital_integracion_social_v19.pdf
En el Capítulo 5, Prestación del servicio de atención sociosanitaria para población habitante de calle y en alto riesgo de estarlo (pág 34 y 35), se establece como prioridad el desarrollo de actividades que buscan garantizar los procesos de cuidado integral, pre y poshospitalarios. El objetivo es generar adherencia a los tratamientos médicos y fomentar la corresponsabilidad en salud de los y las participantes.
Ahora bien, en la tabla 11. Actividades para la prestación del servicio se especifica, que en los casos que la persona sea traslada de los otros servicios de la Subdirección para la Adultez por alguna condición de salud, se deberá acordar la periodicidad en la cual el equipo de donde es transferida realizará los seguimientos al PAI, quedando registrada esta actividad en el acta correspondiente.
A las personas referenciadas por los entes de salud se les realizará una Impresión Psicosocial, que, por su condición médica requieren el servicio en una estancia transitoria o corta.
Caso especial son las personas que, estando en riesgo de habitar la calle, requieren una estancia larga. Es importante destacar que esta población no cumple con los criterios para ser perfilada al servicio de alta dependencia física, mental o cognitiva para población habitante de calle.
Respecto al  cierre de expedientes y de acuerdo con la orientación dada por el Área de gestión documental , en el numeral  6. Egreso del servicio de atención sociosanitaria para población habitante de calle y en alto riesgo de estarlo, especificamente en la Tabla 12. Actividades para el Egreso del Servicio  se establece que: ¨Concluido el trámite administrativo correspondiente, el cierre del expediente deberá efectuarse mediante el formato FOR-GD-015, una vez transcurridos dos (2) años desde la fecha de egreso, siempre que no se haya registrado participación o (atención) en ninguno de los servicios ofertados en el marco del proyecto de inversión de la Subdirección para la Adultez.¨
Se adjunta portafolio de servicios actualizado, correo de remisión a la Dirección Poblacional para dar inicio a la revisión metodológica y el proceso de oficialización del manual.  </t>
  </si>
  <si>
    <t>Se verifican los siguientes activos de información:  Dando continuidad a la implementación de la acción de mejora, se dio trámite a la actualización de la ficha técnica del servicio la cual ya se encuentra publicada en el portafolio de servicios. Frente a la acción de mejora se establecieron las respectivas orientaciones teniendo en cuenta la condición médica de la persona.  https://sig.sdis.gov.co/images/documentos_sig/procesos/prestacion_de_servicios_sociales_para_la_inclusion_social/doc_aso/1.generales/20251106_portafolio_servicios_secretaria_distrital_integracion_social_v19.pdf, así mismo la Dependencia reporta autoevaluación de avance del 95%, lo cual se reportará dentro de las novedades de noviembre de 2025.</t>
  </si>
  <si>
    <t>10.3.3</t>
  </si>
  <si>
    <t>El Servicio de Atención Sociosanitaria y su servicio de cocina no cuentan con conceptos Higiénico sanitarios Favorables.</t>
  </si>
  <si>
    <t>Oportunidad de mejora para verificar la implementación y apropiación del plan de saneamiento básico del servicio.</t>
  </si>
  <si>
    <t xml:space="preserve">Realizar seguimiento mensual a la implementación del plan de saneamiento básico en el componente de desinfección y limpieza del servicio de cocina. </t>
  </si>
  <si>
    <t>Reportes de seguimiento a la implementación del plan de saneamiento básico.</t>
  </si>
  <si>
    <t>En cumplimiento de la acción de mejora, se ha realizado el seguimiento al componente de aseo y desinfección del servicio de cocina; como se observa en los seguimientos se han identificado oportunidades de mejora que han venido siendo subsanadas.Este ejercicio permite fortalecer al equipo en la labor que realizan en el servicio de cocina. Se adjuntan ayudas de memoria de los 2 seguimientos realizados y documentos soportes.</t>
  </si>
  <si>
    <t>Se verifican activos de información  del seguimiento al componente de aseo y desinfección del servicio de cocina; lo anterior soportado en  ayudas de memoria de los 2 seguimientos realizados y documentos soportes , con autoevaluación de la Dependencia de avance del 18%, lo cual se reportará dentro de las novedades de agosto de 2025.</t>
  </si>
  <si>
    <t>Dando continuidad a la acción de mejora, se ha realizado el seguimiento al componente de aseo y desinfección en el servicio de cocina.Los resultados de los seguimientos han identificado oportunidades de mejora, las cuales se han venido subsanando permitiendo fortalecer al equipo en las labores que realizan en el servicio de cocina.
Se adjuntan las ayudas de memoria de los seguimientos realizados, junto con los documentos de soporte.</t>
  </si>
  <si>
    <t>Se verifican activos de información  que dan cuenta de la continuidad a la acción de mejora, donde se ha realizado el seguimiento al componente de aseo y desinfección en el servicio de cocina.Los resultados de los seguimientos han identificado oportunidades de mejora, las cuales se han venido subsanando permitiendo fortalecer al equipo en las labores que realizan en el servicio de cocina. Se aportan ayudas de memoria de los seguimientos realizados, junto con los documentos de soporte , lo anterior, con autoevaluación de la Dependencia de avance del 45%, lo cual se reportará dentro de las novedades de noviembre de 2025.</t>
  </si>
  <si>
    <t>10.3.4</t>
  </si>
  <si>
    <t>El manejo de los residuos sólidos del servicio incumple con lo establecido en el artículo 28 de la Ley 9 de 1979.</t>
  </si>
  <si>
    <t xml:space="preserve">Oportunidad de mejora para  la verificación y seguimiento del uso, estado y cantidad suficiente de los contenedores para el manejo adecuado de residuos solidos. 
</t>
  </si>
  <si>
    <t xml:space="preserve">Realizar seguimiento mensual del uso, estado y cantidad suficiente de los contenedores para el manejo adecuado de residuos solidos. </t>
  </si>
  <si>
    <t>Reportes de seguimiento al correcto uso, estado y cantidad de los contenedores en el servicio.</t>
  </si>
  <si>
    <t>Como parte de la acción de mejora, se hizo seguimiento para verificar el estado de los contenedores. A raíz de esto, el 2 de julio se envía solicitud oficial al Área de Gestión Ambiental para que la reposición de los contenedores de forma prioritaria.
El 28 de julio, a través de correo institucional el Área de Gestión Ambiental informa que se suscribió el Contrato N° 8652-2025, que incluye la compra y distribución de contenedores para todas las unidades.
El 29 de julio, se da respuesta con las necesidades de contenedores de las unidades operativas de la Subdirección para la Adultez y se reitera en dar prioridad para el servicio sociosanitario. Adjuntamos las ayudas de memoria de los 2 seguimientos realizados y los correos enviados a Gestión Ambiental.</t>
  </si>
  <si>
    <t>Se verifican activos de información  de la verificación del estado de los contenedores, el 2 de julio solicitud oficial al Área de Gestión Ambiental para la reposición de los contenedores de forma prioritaria; 28 de julio, a través de correo institucional el Área de Gestión Ambiental informa que se suscribió el Contrato N° 8652-2025, que incluye la compra y distribución de contenedores para todas las unidades; El 29 de julio, se da respuesta con las necesidades de contenedores de las unidades operativas de la Subdirección para la Adultez y se reitera en dar prioridad para el servicio sociosanitario. Lo anterior soportado en ayudas de memoria de los 2 seguimientos realizados y los correos enviados a Gestión Ambiental , con autoevaluación de la Dependencia de avance del 18%, lo cual se reportará dentro de las novedades de agosto de 2025.</t>
  </si>
  <si>
    <t xml:space="preserve">Dando continuidad a la implementación de la accion de mejora se esta haciendo el seguimiento mensual y solicitando de manera recurrente al Área de Gestión Ambiental la priorización de las canecas faltantes que se solicitaron en julio y a la fecha no han sido entregadas. Se adjuntan las actas de seguimiento y los correos en los cuales se reitera la solicitud de de los contenedores. </t>
  </si>
  <si>
    <t>Se verifican activos de información que dan cuenta de la continuidad en la implementación de la acción de mejora, donde se está haciendo el seguimiento mensual y solicitudes al Área de Gestión Ambiental para la obtención de las canecas faltantes que se solicitaron en julio y a la fecha no han sido entregadas. Se verifican las actas de seguimiento y los correos en los cuales se reitera la solicitud de los contenedores, lo anterior con autoevaluación de la Dependencia de avance del 50%, lo cual se reportará dentro de las novedades de noviembre de 2025.</t>
  </si>
  <si>
    <t>10.3.5</t>
  </si>
  <si>
    <t>Las baterías sanitarias del servicio de Atención Sociosanitaria para Población Habitante de Calle incumplen con lo establecido en el artículo 186 de la Ley 9 de 1979.</t>
  </si>
  <si>
    <t xml:space="preserve">Dando cumplimiento a la acción de mejora, durante este periodo se reportan los avances alcanzados en articulación con la Subdirección de plantas físicas, la Subdirección local de San Cristóbal: 
1. Ayuda de memoria plantas físicas, documento en el cual se define el plan de intervención.
2. Acta de infraestructura, hace referencia a la  articulación con la Subdirección local  San Cristóbal  para establecer acuerdos de intervenciones locativas. 
3. Ayuda de memoria adecuaciones menores, evidencia los avances respecto a las adecuaciones menores. </t>
  </si>
  <si>
    <t>En cumplimiento al cronograma de las adecuaciones menores se ha logrado cambio de lavamanos y orinales, se esta a la espera insumos para para colocar los lavamos que hacen falta.</t>
  </si>
  <si>
    <t>Se verifican activos de información  alcanzados como el cambio de lavamanos y orinales, refieren estar a la espera de insumos para colocar los lavamos que hacen falta. Lo anterior con autoevaluación de la Dependencia de avance del 90%, lo cual se reportará dentro de las novedades de noviembre de 2025.</t>
  </si>
  <si>
    <t>10.3.6</t>
  </si>
  <si>
    <t>La cocina del Centro de Atención Sociosanitaria incumple con las condiciones específicas del área de preparación de alimentos establecida en la Ley 9 de 1979 y su decreto reglamentario 3075 de 1997.</t>
  </si>
  <si>
    <t>Oportunidad de mejora para fortalecer la planeación de las intervenciones reportadas por el servicio de atención  sociosanitaria con la subdirección de plantas físicas.</t>
  </si>
  <si>
    <t>Respecto al plan de intervención para el area de la cocina se logró gestionar ante el Fondo de Desarrollo Local de San Cristóbal la inclusión del proyecto de adecuación y mejora integral a través de una licitación pública, que permitirá realizar las intervenciones requeridas para el cierre total del hallazgo. Se adjunta: 
Ficha Técnica del Proyecto 
Documento Técnico - componente 5.
Estudios Previos del Proceso de Contratación - Centro sociosanitario, pág. 5. 
Se espera la adjudicación de este contrato para el mes de enero 2026.</t>
  </si>
  <si>
    <t>Se verifican activos de información  alcanzados respecto al plan de intervención para el area de la cocina, donde se logró gestionar ante el Fondo de Desarrollo Local de San Cristóbal la inclusión del proyecto de adecuación y mejora integral a través de una licitación pública, que permitirá realizar las intervenciones requeridas para el cierre total del hallazgo. Se aportan ficha Técnica del Proyecto,Documento Técnico - componente 5 y Estudios Previos del Proceso de Contratación - Centro sociosanitario, pág. 5. Refieren que la adjudicación de este contrato está programada para el mes de enero 2026. Lo anterior con autoevaluación de la Dependencia de avance del 90%, lo cual se reportará dentro de las novedades de noviembre de 2025.</t>
  </si>
  <si>
    <t>10.3.8</t>
  </si>
  <si>
    <t>Se evidenció Riesgo eléctrico en el Centro de Atención Sociosanitaria, incumpliendo con el Código Eléctrico Colombiano NTC 2050.</t>
  </si>
  <si>
    <t xml:space="preserve">Se han realizado algunas adecuaciones como el cambio de las tomas electricas; se trabaja en la consecución de los elementos de ferreteria para subsanar lo que falta. </t>
  </si>
  <si>
    <t>Se verifican activos de información alcanzados como algunas adecuaciones consistentes en el cambio de las tomas eléctricas; se aportan evidencias para la consecución de los elementos de ferretería para subsanar lo que falta. Lo anterior con autoevaluación de la Dependencia de avance del 90%, lo cual se reportará dentro de las novedades de noviembre de 2025.</t>
  </si>
  <si>
    <t>10.3.9</t>
  </si>
  <si>
    <t>Se evidenció Riesgo físico de corte en el Centro de Atención Sociosanitaria, incumpliendo lo establecido en el Anexo Técnico Estándares de Calidad de los Servicios Sociales Código: FOR-DSS-010 versión 2.</t>
  </si>
  <si>
    <t xml:space="preserve">Se reporta avance de la intervención realizada respecto a la reposición de los vidrios como se observa en la ayuda de memoria a través de la evidencia fotográfica y del cronograma de trabajo (actividades 1,4,7 y 11). Se encuentra pendiente la gestión de la  película de protección, de acuerdo con la norma. </t>
  </si>
  <si>
    <t>Se verifican activos de información del avance de la intervención realizada respecto a la reposición de los vidrios verificable en la ayuda de memoria a través de la evidencia fotográfica y del cronograma de trabajo (actividades 1,4,7 y 11). Se encuentra pendiente la gestión de la  película de protección, de acuerdo con la norma.  Lo anterior con autoevaluación de la Dependencia de avance del 90%, lo cual se reportará dentro de las novedades de noviembre de 2025.</t>
  </si>
  <si>
    <t>10.3.11</t>
  </si>
  <si>
    <t>Se evidenció Riesgo físico de caídas en el Centro de Atención Sociosanitaria, incumpliendo lo establecido en el Anexo Técnico Estándares de Calidad de los Servicios Sociales Código: FOR-DSS-010 versión 2.</t>
  </si>
  <si>
    <t>Como resultado de la acción de mejora, se han dispuesto avisos informativos en las áreas identificadas. El objetivo es alertar al personal y minimizar la exposición al riesgo hasta que finalice la instalación definitiva de los elementos de protección y señalización preventiva.</t>
  </si>
  <si>
    <t>Se verifican activos de información  alcanzados consistentes en las disposición de avisos informativos en las áreas identificadas. Con el objetivo de alertar al personal y minimizar la exposición al riesgo hasta que finalice la instalación definitiva de los elementos de protección y señalización preventiva.Lo anterior con autoevaluación de la Dependencia de avance del 90%, lo cual se reportará dentro de las novedades de noviembre de 2025.</t>
  </si>
  <si>
    <t>10.3.12</t>
  </si>
  <si>
    <t>La IPS Goleman del Centro de Atención Sociosanitaria – Balcanes Localidad de San Cristóbal, incumple con lo establecido en el Instructivo Recepción, almacenamiento y registro de medicamentos (INS-PSS-049).</t>
  </si>
  <si>
    <t>Oportunidad de mejora para articular la disposición de los medicamentos suministrados a través de convenios con terceros en el marco del  Instructivo Recepción, almacenamiento y registro de medicamentos (INS-PSS-049).</t>
  </si>
  <si>
    <t>Formular el manual operativo del servicio y establecer la ruta a seguir para la dispensación de medicamentos a través de convenios con terceros.</t>
  </si>
  <si>
    <t>Manual operativo del servicio con ruta para la dispensación de medicamentos a través de convenios con terceros.</t>
  </si>
  <si>
    <t>Revisada la acción de mejora por parte del componente de salud y el equipo técnico, se determinó que para el ingreso de medicamentos al servicio se acatará los lineamientos de la entidad. En el manual del servicio numeral 5. Prestación del servicio de atención sociosanitaria para población habitante de calle y en alto riesgo de estarlo, se cita el cumplimiento de la implementación del Instructivo recepción, almacenamiento y registro de medicamentos (INS-PSS-049): Tabla 11. Actividades para la Prestación del Servicio; en la actividad, ¨Custodiar, administrar y registrar los medicamentos formulados para las personas que los requieran, de acuerdo con su diagnóstico, conforme al Instructivo recepción, almacenamiento, administración y registro de medicamentos¨ pág. 36.</t>
  </si>
  <si>
    <t>Se verifican evidencias que dan cuenta de que la acción de mejora es revisada por parte del componente de salud y el equipo técnico, determinando que para el ingreso de medicamentos al servicio se acatará los lineamientos de la entidad. En el manual del servicio numeral 5. Prestación del servicio de atención sociosanitaria para población habitante de calle y en alto riesgo de estarlo, se cita el cumplimiento de la implementación del Instructivo recepción, almacenamiento y registro de medicamentos (INS-PSS-049): Tabla 11. Actividades para la Prestación del Servicio; en la actividad, ¨Custodiar, administrar y registrar los medicamentos formulados para las personas que los requieran, de acuerdo con su diagnóstico, conforme al Instructivo recepción, almacenamiento, administración y registro de medicamentos¨ pág. 36, así mismo la Dependencia reporta autoevaluación de avance del 95%, lo cual se reportará dentro de las novedades de noviembre de 2025.</t>
  </si>
  <si>
    <t>10.3.13</t>
  </si>
  <si>
    <t>Gestión inadecuada en la supervisión con relación a la plataforma SECOP II</t>
  </si>
  <si>
    <t>Oportunidad de mejora para fortalecer el seguimiento al cargue de los documentos  en el aplicativo SECOP II tanto de la etapa previa como de la ejecución contractual y tiempos de envío de los soportes.</t>
  </si>
  <si>
    <t xml:space="preserve">Realizar seguimiento bimensual a la efectiva publicación de los documentos en Secop II por parte de los apoyos a la supervisión de acuerdo con las directrices del Manual de supervisión. 
</t>
  </si>
  <si>
    <t>Reportes bimensuales de seguimiento a la publicación de los documentos en Secop II.</t>
  </si>
  <si>
    <t xml:space="preserve">Total de reportes de seguimiento.
</t>
  </si>
  <si>
    <t xml:space="preserve">Seis (6) reportes trimestrales de seguimiento.
</t>
  </si>
  <si>
    <t>En el marco de la mejora continua, se ha implementado una estrategia para reforzar el seguimiento. Por directriz del Subdirector, se envía una matriz a los apoyos a la supervisión para que verifiquen y prioricen los informes cuyos pagos hayan sido rechazados o aún no se han tramitado en la plataforma. Se adjunta la matriz con el seguimiento realizado a la fecha (las personas resaltadas en amarillo corresponden a que ya no se encuentran en la unidad operativa y por lo tanto no tienen registro).</t>
  </si>
  <si>
    <t>Se verifica activo de información que da la implementación de una estrategia para reforzar el seguimiento, por directriz del Subdirector, se envía una matriz a los apoyos a la supervisión para que verifiquen y prioricen los informes cuyos pagos hayan sido rechazados o aún no se han tramitado en la plataforma. Se verifica matriz con el seguimiento realizado a la fecha, con autoevaluación de la Dependencia de avance del 17 %, lo cual se reportará dentro de las novedades de agosto de 2025.</t>
  </si>
  <si>
    <t xml:space="preserve">Durante este periodo debido a cambios de subdirector y de líder administrativo no se realizado un reporte oficial; sin embargo se ha dado cumplimiento de manera mensual a la revisión articulada entre el equipo de pagos y los apoyos a la supervisión. Se ha venido avanzando con el cargue de los informes de supervisión y ejecución en Secop II, como se puede evidenciar en la matriz de seguimiento y cargue se encuentran al día los documentos requeridos. Existe una situación particular de una contratista que no ha pasado informes, este caso ya se encuentra reportado y en seguimiento por parte del equipo de pagos y jurídico. Se adjunta:
a. Reporte remitido al nuevo líder administrativo del seguimiento realizado desde mayo a octubre.
b. Matriz de seguimiento  </t>
  </si>
  <si>
    <t>Se reporta que durante este periodo debido a cambios de subdirector y de líder administrativo no se realizado un reporte oficial; sin embargo se ha dado cumplimiento de manera mensual a la revisión articulada entre el equipo de pagos y los apoyos a la supervisión. Se ha venido avanzando con el cargue de los informes de supervisión y ejecución en Secop II, aportan matriz de seguimiento y cargue con los documentos requeridos. Reportan adicional la existencia de una (1) situación particular de una contratista que no ha pasado informes, cuyo caso ya se encuentra reportado y en seguimiento por parte del equipo de pagos y jurídico. Aportan: Reporte remitido al nuevo líder administrativo del seguimiento realizado de mayo a octubre y matriz de seguimiento. Lo anterior con reporte de autoevaluación de la Dependencia de avance al 50 %, el  cual se reportará dentro de las novedades de noviembre de 2025.</t>
  </si>
  <si>
    <t>Realizar socializaciones mensual a los apoyos de supervisión para el seguimiento del cargue de documentos y su verificación.</t>
  </si>
  <si>
    <t xml:space="preserve">Socializaciones mensuales  realizadas a los apoyos a la supervisión. </t>
  </si>
  <si>
    <t>(Número de socializaciones de realizadas / Número de socializaciones programados) * 100</t>
  </si>
  <si>
    <t>En cumplimiento de la acción de mejora y con el objetivo de fortalecer la gestión de apoyo a la supervisión, se llevó a cabo una capacitación sobre el manejo de la plataforma SECOP II.
En la capacitación se socializaron los documentos que el personal de apoyo a la supervisión debe verificar, de acuerdo con los lineamientos de la Dirección Poblacional.</t>
  </si>
  <si>
    <t>Se verifica activo de información que da cuenta de la implementación de capacitación sobre el manejo de la plataforma SECOP II donde se socializaron los documentos que el personal de apoyo a la supervisión debe verificar, de acuerdo con los lineamientos de la Dirección Poblacional, lo anterior con autoevaluación de la Dependencia de avance del 33 %, lo cual se reportará dentro de las novedades de agosto de 2025.</t>
  </si>
  <si>
    <t>Se ha dado continuidad con las socializaciones mensuales realizadas al apoyo a la supervisión para fortalecer el manejo de la plataforma SECOP II. Para la gestión del apoyo a la supervisión se han enviado correos con indicaciones y recomendaciones para la presentación de los informes de ejecución y reforzar el ejercicio. 
a. Ayudas de memoria de julio a octubre
b.Correos con indicaciones y recomendaciones para la presentación de los
informes de ejecución de cada mes.</t>
  </si>
  <si>
    <t>Se verifican activos de información que dan cuenta de la continuidad de las socializaciones mensuales realizadas al apoyo a la supervisión para fortalecer el manejo de la plataforma SECOP II. Para la gestión del apoyo a la supervisión se aportan correos con indicaciones y recomendaciones para la presentación de los informes de ejecución y reforzar el ejercicio. Adicionalmente aportan:  Ayudas de memoria de julio a octubre; Correos con indicaciones y recomendaciones para la presentación de los
informes de ejecución de cada mes.  Lo anterior con autoevaluación de la Dependencia de avance del 45 %, lo cual se reportará dentro de las novedades de noviembre de 2025.</t>
  </si>
  <si>
    <t>Auditoría Interna al Cumplimiento del Manual Especifico de Funciones y Competencias Laborales</t>
  </si>
  <si>
    <t>(...)no se evidenció dentro de la formación académica el núcleo básico de conocimiento en Educación, lo cual representa un incumplimiento a lo descrito en el numeral 1.4 de la Directiva 008 de 2021(…)</t>
  </si>
  <si>
    <t xml:space="preserve">Oportunidad de mejora en la verificación del cumplimiento de los requisitos mínimos exigidos para la vinculación de nuevos servidores. </t>
  </si>
  <si>
    <t xml:space="preserve">Realizar reportes trimestrales de validaciones en el Sistema de Información Distrital del Empleo y la Administración Pública SIDEAP; de los requisitos mínimos de formación académica y experiencia que exige la ficha del Manual Específico de Funciones al(la) servidor(a). </t>
  </si>
  <si>
    <t xml:space="preserve"> Validaciones de hojas de vida en el SIDEAP</t>
  </si>
  <si>
    <t>Total de validaciones en SIDEAP de posesionados/ total de posesionados en la SDIS</t>
  </si>
  <si>
    <t>Reportes trimestrales de validaciones en SIDEAP de posesionados</t>
  </si>
  <si>
    <t xml:space="preserve">Durante el trimestre del 11/07/2025 al 11/10/2025, la Subdirección de Gestión y Desarrollo del Talento Humano - SGDTH, validó 22 hojas de vida en el Sistema de Información Distrital del Empleo y la Administración Pública – SIDEAP, para verificar el cumplimiento de los requisitos de experiencia y formación exigidos en el Manual especifico de funciones para el cargo, para un total de 22 personas posesionadas en este periodo de tiempo. </t>
  </si>
  <si>
    <t>El equipo de seguimiento evidenció que, durante el periodo establecido para la ejecución de la acción, la SGDTH como dependencia responsable de la mejora reportó correo del 31/10/2025 en el que se observa que, durante el trimestre del 11/07/2025 al 11/10/2025, validó 22 hojas de vida en el Sistema de Información Distrital del Empleo y la Administración Pública – SIDEAP, para verificar el cumplimiento de los requisitos de experiencia y formación exigidos en el Manual especifico de funciones para el cargo, para un total de 22 personas posesionadas en este periodo de tiempo. La SGDTH allegó como soporte del avance de la acción la matriz Reporte validaciones SIDEAP.
Para el presente reporte de seguimiento de autocontrol, la SGDTH, dependencia responsable, reportó una ejecución para el indicador del 25%.
Estado de la acción: en ejecución</t>
  </si>
  <si>
    <t>Diego Ossa Guevara
Adriana Morales Jiménez</t>
  </si>
  <si>
    <t>Auditoría interna lineamientos de la atención a la ciudadanía y de los procesos de la participación ciudadana y control social 2025.</t>
  </si>
  <si>
    <t>(…)Se evidenció la publicación de tres (3) manuales distintos en partes diferentes de la página web la cual está a disposición de consulta de la ciudadanía (…) el Instructivo Canales de Interacción se encuentra desactualizado (ver informe final)</t>
  </si>
  <si>
    <t>Atención a la Ciudadanía</t>
  </si>
  <si>
    <t>Oportunidad de mejora en el control y seguimiento de los documentos asociados el Proceso de Atención a la Ciudadanía publicados en la página Web de la Entidad.</t>
  </si>
  <si>
    <t>Realizar la verificación semestral de las versiones y espacio de alojamiento de la información y los documentos asociados al Proceso de Atención a la Ciudadanía, publicados en la página Web de la Entidad, dando cumplimiento a la Ley 1712 de 2014.</t>
  </si>
  <si>
    <t>Mejora</t>
  </si>
  <si>
    <t>Verificación semestral de las versiones y espacio de alojamiento de la información y los documentos asociados al Proceso de Atención a la Ciudadanía, publicados en la página Web.</t>
  </si>
  <si>
    <t>Un (1) Formato Ayuda de memoria FOR-GD-040 correspondiente a la verificación semestral realizada de las versiones y espacio de alojamiento de la información y los documentos asociados al Proceso de Atención a la Ciudadanía, publicados en la página Web. el cual deben ser presentado durante el mes siguiente al término del semestre.</t>
  </si>
  <si>
    <t>SUBSECRETARÍA DE GESTIÓN INSTITUCIONAL</t>
  </si>
  <si>
    <t>En cumplimiento con la meta establecida, la Subsecretaría de Gestión Institucional como dependencia responsable de la acción, informa que el Servicio Integral de Atención a la Ciudadanía – SIAC, ha realizado actividades de verificación del espacio de almacenamiento de la información y las versiones de los documentos relacionados con el Proceso de Atención a la Ciudadanía, publicados en la página Web de la Entidad, en cumplimiento de la Ley 1712 de 2014.
Como parte de esta acción, se presentan casos en los que se han identificado y realizado ajustes de la información publicada en la Web, tales como:
Julio
• 20250722_Solicitud_Actualización_Documento de Interés 
• 20250730_Actualización_Preguntas_Frecuentes
Agosto
• 20250821_Solicitud_Retiro_Encuesta_Página_Web
Septiembre
• 202509016_Solicitud_Plan_Acción_2025
• 20250909_Actualización_Correo_Correspondencia
• 20250917_Solicitud_Cambio_Manual
La anterior información puede ser consultada en el siguiente enlace: 
https://sdisgovco-my.sharepoint.com/:f:/g/personal/mrodriguez1_sdis_gov_co/EvOhwjWGYSpEkeuC-fufR1gB6SHOtogekXyT_avdw_gROA?e=yT0ZA0</t>
  </si>
  <si>
    <t>De acuerdo con el correo enviado el 24/10/2025 por la Subsecretaria de Gestión Institucional como Dependencia responsable de ejecutar la acción, con asunto: “REPORTE AUTOCONTROL ACCIONES PLANES DE MEJORAMIENTO - SUBSECRETARÍA DE GESTIÓN INSTITUCIONAL”, en el que adjuntan el FOR-AC-001 diligenciado para el 1er Seguimiento de autocontrol por parte de la dependencia responsable de ejecutar la acción de fecha 15/10/2025.
Se verificaron correos electrónicos de la Subsecretaria de Gestión Institucional realizando solicitudes a la Oficina Asesora de Comunicaciones, frente al espacio de alojamiento de la información y los documentos asociados al Proceso de Atención a la Ciudadanía, publicados en la página Web de la Entidad, así:  22 de julio de 2025, solicitando la actualización de los Documentos de Interés, 30 de julio de 2025, solicitando la actualización de la sección preguntas frecuentes, 21 de agosto de 2025, solicitando el retiro de la Encuesta: Percepción y Satisfacción frente a los Servicios Sociales de la SDIS, 9 de septiembre de 2025, solicitando la actualización a los Canales de Atención, 5 de septiembre de 2025, solicitando el retiro de los links Solicitud de Información Pública-Informes de Control Político e Incluir Plan de Acción SIAC 2025 y 17 de septiembre de 2025, solicitando el cambio del Manual de Servicio a la Ciudadanía SDIS.
Teniendo en cuenta las evidencias aportadas, la acción, indicador y meta formulada, se observa un avance a la ejecución en términos cualitativos, por lo tanto, el valor de ejecución del indicador
es 0%.</t>
  </si>
  <si>
    <t>Karinfer Olivera Donato/ María Elcy Hernández Gaitán</t>
  </si>
  <si>
    <t>a. EMISIÓN DE ALERTA
22_09_2025_Alerta1 enviada a la Dependencia.
a. EMISIÓN DE ALERTA
26_12_2025_Alerta2 enviada a la Dependencia.</t>
  </si>
  <si>
    <t>(...)actualmente no existe un lineamiento formal que establezca la obligación de reportar estas gestiones a la Subsecretaría de Gestión Institucional. Ni el procedimiento “Trámite de Peticiones Ciudadanas en la SDIS” (código PCD-ATC-003), ni el “Instructivo de Canales de Interacción para la Atención a la Ciudadanía” (código INS-ATC-001) contemplan de manera explícita la responsabilidad de los directivos de dependencia de informar a la SGI sobre las peticiones recibidas y gestionadas directamente a través de sus correos electrónicos institucionales (...) ver informe final</t>
  </si>
  <si>
    <t>Oportunidad de mejora del control y seguimiento de todas las comunicaciones oficiales de entrada allegadas mediante el correo integracion@sdis.gov.co.</t>
  </si>
  <si>
    <t>Actualizar Procedimiento Administración de comunicaciones oficiales PCD-GD-004, en lo correspondiente a las actividades para el registro de las comunicaciones oficiales de entrada allegadas mediante el correo integracion@sdis.gov.co.</t>
  </si>
  <si>
    <t>Un (1) Procedimiento Administración de comunicaciones oficiales PCD-GD-004, actualizado y oficializado.</t>
  </si>
  <si>
    <t xml:space="preserve">La Subdirección Administartiva y Financiera remite un (1) archivo en formato Word con el borrador de la actualización del  Procedimiento Administración de comunicaciones oficiales PCD-GD-004, y un (1) archivo en formato Excel con flujograma de la recepción de las solicitudes y comunicaciones </t>
  </si>
  <si>
    <t xml:space="preserve">De acuerdo con el correo recibido el día 30/09/2025,por la Subdirección Administrativa y Financiera con el asunto: AVANCE AUTOCONTROL ACCIÓN 10.2.2 -1. Se adjunto, dos archivos 1. Documento en Word del procedimiento PROCEDIMIENTO ADMINISTRACIÓN DE COMUNICACIONES OFICIALES- PCD-GD-004, Versión: 2; sin documento y fecha de aprobación, y 2. Documento en Excel 22092025 PCD-GD-004 V2 del flujo del proceso. 
De acuerdo con lo anterior, se observa la proyección borrador del proceso de actualización del Procedimiento Administración de comunicaciones oficiales PCD-GD-004, para las actividades y el registro de las comunicaciones oficiales de entrada allegadas mediante el correo integracion@sdis.gov.co.
</t>
  </si>
  <si>
    <t>Celeny González- Ingrid Vásquez</t>
  </si>
  <si>
    <t>(…) se observó que, de las 437.531 atenciones registradas, tan solo 15.959 ciudadanos, es decir, el 3.65%, diligenciaron las encuestas de percepción, lo que evidencia un porcentaje significativamente bajo en la aplicación de estos instrumentos   (...) (ver informe final)</t>
  </si>
  <si>
    <t>Oportunidad de mejora en el seguimiento y análisis, de la aplicabilidad y diligenciamiento de la encuesta de percepción y satisfacción del atención recibida a través de los canales de atención dispuestos por la Entidad.</t>
  </si>
  <si>
    <t>Realizar informe trimestral de seguimiento y análisis de la aplicabilidad y diligenciamiento de la encuesta de percepción y satisfacción del atención recibida a través de los canales de atención dispuestos por la Entidad.</t>
  </si>
  <si>
    <t>Realizar Informe trimestral de seguimiento y análisis de la aplicabilidad y diligenciamiento de la encuesta de percepción y satisfacción del atención recibida a través de los canales de atención dispuestos por la Entidad.</t>
  </si>
  <si>
    <t xml:space="preserve">Tres (3) Informes trimestrales de seguimiento y análisis de la aplicabilidad y diligenciamiento de la encuesta de percepción y satisfacción del atención recibida a través de los canales de atención dispuestos por la Entidad; durante el mes siguiente al cierre del trimestre.  </t>
  </si>
  <si>
    <t xml:space="preserve">Tres (3) Informes trimestrales de seguimiento y análisis de la aplicabilidad y diligenciamiento de la encuesta de percepción y satisfacción del atención recibida a través de los canales de atención dispuestos por la Entidad. Estos informes deben presentarse durante el mes siguiente al cierre del trimestre. </t>
  </si>
  <si>
    <t>En cumplimiento con la meta establecida, la Subsecretaría de Gestión Institucional como dependencia responsable de la acción, informa que, el Servicio Integral de Atención a la Ciudadanía – SIAC, ha elaborado el Informe de encuestas de percepción y satisfacción correspondiente al III Trimestre 2025, así como las actividades de seguimiento mensual realizadas en relación con el tema.
Como evidencia, se adjunta:
• Informe "Encuestas Percepción Satisfacción Ciudadana III Trimestre 2025"
• Seguimiento julio de 2025.
• Seguimiento agosto de 2025.
• Seguimiento septiembre de 2025.
La anterior información puede ser consultada en el siguiente enlace:
https://sdisgovco-my.sharepoint.com/:f:/g/personal/mrodriguez1_sdis_gov_co/EoOm-ibFFhRHhdhA0KmYa4kBA-lEp9QoEhK9fKmxLo3ADw?e=iqb1mc</t>
  </si>
  <si>
    <t>De acuerdo con el correo enviado el 24/10/2025 por la Subsecretaria de Gestión Institucional como Dependencia responsable de ejecutar la acción, con asunto: “REPORTE AUTOCONTROL ACCIONES PLANES DE MEJORAMIENTO - SUBSECRETARÍA DE GESTIÓN INSTITUCIONAL”, en el que adjuntan el FOR-AC-001 diligenciado para el 1er Seguimiento de autocontrol por parte de la dependencia responsable de ejecutar la acción de fecha 15/10/2025.
Se verificaron correos electrónicos de la Subsecretaria de Gestión Institucional - Servicio Integral de Atención a la Ciudadanía – SIAC enviados a los referentes SIAC con el seguimiento correspondiente a la encuesta de percepción y satisfacción, atención en punto SIAC y video llamada. Correos electrónicos del 14, 23 y 30 de julio de 2025, del 11, 20, 25 y 28 de agosto de 2025 y del 3, 5, 8, 12, 18 y 24 de septiembre de 2025.
Documento PowerPoint tema: “Reporte Encuesta Percepción y Satisfacción Ciudadana III Trimestre de 2025”, sin embargo, en el informe no se identifica la cantidad de ciudadanos atendidos respecto a la cantidad de encuestas de percepción y satisfacción de atención recibidas a través de los canales de atención dispuestos por la Entidad.
Además, no se identifica la presentación del informe del III Trimestre de 2025, de acuerdo con la meta de la acción, la cual establece que “Estos informes deben presentarse durante el mes siguiente al cierre del trimestre”.
De acuerdo con lo anterior, a la fecha se cuenta con un (1) informe trimestral correspondiente al III trimestre de 2025 del seguimiento y análisis de la aplicabilidad y diligenciamiento de la encuesta de percepción y satisfacción de la atención recibida a través de los canales de atención dispuestos por la Entidad, quedando pendiente dos (2) informes trimestrales durante el periodo de ejecución de la acción, los cuales corresponden al IV trimestre de 2025 y I trimestre de 2026.</t>
  </si>
  <si>
    <t xml:space="preserve">(..) se evidenció el envío del informe correspondiente al primer semestre de 2024 a la Secretaría General - Subsecretaría de Servicio a la Ciudadanía y Veeduría Distrital en forma extemporánea en el mes de agosto el cual debió presentarse en el mes julio de 2025. (...) (ver informe final)  </t>
  </si>
  <si>
    <t>Oportunidad de mejora en el seguimiento a la presentación y publicación del Informe de Gestión Defensora de la Ciudadanía de la Entidad.</t>
  </si>
  <si>
    <t>Realizar reporte de seguimiento a la presentación y publicación del Informe de Gestión Defensora de la Ciudadanía de la Entidad.</t>
  </si>
  <si>
    <t xml:space="preserve">Realizar reporte de seguimiento a la presentación y publicación del Informe de Gestión Defensora de la Ciudadanía de la Entidad, el cual deberá presentarse durante el mes siguiente a la presentación del Informe antes enunciado. </t>
  </si>
  <si>
    <t>Dos (2) reportes de seguimiento a la presentación y publicación del Informe de Gestión Defensora de la Ciudadanía de la Entidad, durante el mes siguiente a la presentación del mismo de acuerdo con los lineamientos establecidos (agosto 2025 y febrero 2026).</t>
  </si>
  <si>
    <t xml:space="preserve">Dos (2) reportes de seguimiento a la presentación y publicación del Informe de Gestión Defensora de la Ciudadanía de la Entidad, de conformidad con lo establecido en la función 6, Lineamiento  1, "Presentar ante la Secretaría General Subsecretaría de Servicio a la Ciudadanía y Veeduría Distrital, reporte de la gestión del defensor en dos momentos: en el mes de enero de cada vigencia, la información con corte 1 julio al 31 de diciembre, y, en el mes de julio, la información con corte 1 de enero al 30 de junio, los cuales deben ser publicados en la página web de cada entidad u organismo distrital." del Manual Operativo Defensor de la Ciudadanía de la Secretaría General de la Alcaldía Mayor de Bogotá D.C.. </t>
  </si>
  <si>
    <t>19/03/2026	 	En cumplimiento con la meta establecida, la Subsecretaría de Gestión Institucional como dependencia responsable de la acción, a continuación presenta primer reporte de seguimiento con ocasión de la presentación y publicación del Informe de Gestión Defensora de la Ciudadanía de la Entidad I Semestre 2025, así:
1. Teniendo en cuenta que el tema observado en la Auditoria apuntó específicamente en la publicación del Informe de Gestión de la Defensora de la Ciudadanía “(..) se evidenció el envío del informe correspondiente al primer semestre de 2024 a la Secretaría General - Subsecretaría de Servicio a la Ciudadanía y Veeduría Distrital en forma extemporánea en el mes de agosto el cual debió presentarse en el mes julio de 2025. (...)”, la Subsecretaria de Gestión Institucional en aras de dejar en claro que el Manual Operativo Defensor de la Ciudadanía de la Secretaría General de la Alcaldía Mayor de Bogotá D.C., no establece fecha exacta para la publicación de este informe, envió comunicación a la Subsecretaría de Servicio a la Ciudadanía de la de la Alcaldía Mayor de Bogotá D.C., solicitando orientación respecto a los tiempos definidos para la publicación del mencionado informe, una vez, es presentado en las fechas establecidas en el manual.
2. La Subsecretaría de Servicio a la Ciudadanía, en respuesta a la comunicación mencionada en el párrafo anterior, indicó:
“(…) Respecto a los informes del Defensor de la Ciudadanía para la vigencia 2024, aclaramos que, debido a ajustes internos en el procesamiento de los informes, la Subsecretaría de Servicio a la Ciudadanía remitió los informes a las entidades con posterioridad a los tiempos previstos en el manual, de manera que la mayoría de publicaciones se realizaron en los meses de septiembre de 2024 (Informes primer semestre de 2024) y marzo de 2025 (Informes segundo semestre de 2024).
Para la vigencia 2025, el proceso se ha venido agilizando en tanto la Subsecretaría de Servicio a la Ciudadanía, envía el informe en formato PDF de manera inmediata a cada entidad, a partir del envío de la información en el formato dispuesto para la captura de los datos y el cargue de las evidencias. (…)”
3. De acuerdo con lo anterior la presentación y cargue del Informe de Gestión de la Defensora, fue realizado el 31 de julio de 2025.
4. En respuesta al cargue la Secretaría General de la Alcaldía Mayor de Bogotá, aprueba e informa que el informe debe ser publicado a más tardar el día 30 de agosto de 2025.
5. Surtidos el proceso de solicitud de publicación del Informe, la Oficina Asesora de Comunicaciones confirma la publicación del mismo el 06 de agosto del presente año.
Como evidencia, se adjunta:
• 20250702_Link_Cargue_Informe_Defensora_de_la_Ciudadania_I_Semestre_2025.
• 20250716_Oficio_S2025124811_Subsecretaria_Atención_a_la_Ciudandanía.
• 20250731_Correo_Veeduría_Cargue_InformeDefensor.
• 20250731_Cargue_Informe_Gestión_Defensora_I_Semestre_2025.
• 20250731_Correo_SubsecretaríaServicioC_Aprobac_publicacion_Informe.
• 20250804_Formato_Solicitud_Publicación_FOR-CE-003_Informe_Defensora_firmado.
• 20250806_Correo_Solicitud_Publicación_Informe_Defensora_I_Semestre2025.
• 20250822_Oficio_2-2025-22284_1_Respuesta_Subsecretaria_Servicio_Ciudadania.
https://sdisgovco-my.sharepoint.com/:f:/g/personal/mrodriguez1_sdis_gov_co/EmRabc7eMS5BuKhFsX4-F9IBaPlFRjFdblFSIsNTVE3Lew?e=8bAmEU</t>
  </si>
  <si>
    <t xml:space="preserve">De acuerdo con el correo enviado el 24/10/2025 por la Subsecretaria de Gestión Institucional como Dependencia responsable de ejecutar la acción, con asunto: “REPORTE AUTOCONTROL ACCIONES PLANES DE MEJORAMIENTO - SUBSECRETARÍA DE GESTIÓN INSTITUCIONAL”, en el que adjuntan el FOR-AC-001 diligenciado para el 1er Seguimiento de autocontrol por parte de la dependencia responsable de ejecutar la acción de fecha 15/10/2025.Se verificó: Correo electrónico del 2 de julio de 2025 del servicioalaciudadania@alcaldiabogota.gov.co para la Subsecretaría de Gestión Institucional, con asunto: “servicio a la ciudadanía Sub-Secretaria ha compartido la carpeta "1- REPORTES DEFENSORES-1-SEM-2025", compartiendo la capeta para realizar el reporte del Informe de Gestión Defensora de la Ciudadanía de la Entidad. Correo electrónico del 31 de julio de 2025 del servicioalaciudadania@alcaldiabogota.gov.co para Defensordelaciudadania@sdis.gov.co indicando que, el Informe de Gestión Defensora de la Ciudadanía de la Entidad debe ser cargado en la página web de la SDIS antes del 30 de agosto de 2025. Correo electrónico del 31 de julio de 2025 de la Defensordelaciudadania@sdis.gov.co para correspondencia@veeduriadistrital.gov.co Informando el cargue del Informe de Gestión Defensora de la Ciudadanía de la Entidad. Enlace de la página web de la SDIS, donde se encuentra publicado el Informe de Gestión Defensora de la Ciudadanía de la Entidad https://www.integracionsocial.gov.co/index.php/atencion-ciudadana/defensor-de-la-ciudadania.
De acuerdo con lo anterior, a la fecha se cuenta con un (1) reporte de seguimiento a la presentación y publicación del Informe de Gestión Defensora de la Ciudadanía de la Entidad, realizado en julio y publicado en agosto de 2025, quedando pendiente durante el periodo de ejecución de la acción un (1) reporte de seguimiento.
</t>
  </si>
  <si>
    <t>Durante las visitas realizadas en marzo de 2025 a los puntos SIAC en el Nivel Central Local 101 y 103, y a las Subdirecciones Locales de Fontibón, Ciudad Bolívar y Usme- Sumapaz, se identificaron problemas tecnológicos que afectan directamente la calidad, continuidad y seguridad en la atención a la ciudadanía, y que generan riesgos de incumplimiento normativo y pueden afectar la imagen institucional (...) (ver informe Final)</t>
  </si>
  <si>
    <t>Oportunidad en la apropiación de las actividades establecidas en el documento Lineamientos Específicos de Seguridad y Privacidad de la Información y Seguridad Digital LIN-TI-002 y debilidad en la oportunidad de las respuestas a los incidentes de seguridad de la información</t>
  </si>
  <si>
    <t>Realizar un reporte trimestral de la Gestión de incidentes de seguridad de la información que permita generar las alertas y soluciones con oportunidad.</t>
  </si>
  <si>
    <t xml:space="preserve">Tres (3) reportes elaborados </t>
  </si>
  <si>
    <t>Tres (3) reportes elaborados y analizados con las alertas en términos de oportunidad en las soluciones presentadas</t>
  </si>
  <si>
    <t>SUBDIRECCIÓN DE INVESTIGACIÓN E INFORMACIÓN</t>
  </si>
  <si>
    <t>La Subdirección de Investigación e Información presenta reporte trimestral de la Gestión de incidentes de seguridad de la información.</t>
  </si>
  <si>
    <t xml:space="preserve">
Se validaron los soportes allegados mediante correo  aesalazarp@sdis.gov.co, 
 Mié 15/10/2025 20:08:
1.	30092025-Registro-y-Control.xlsx: seguimiento autocontrol
2.	Informe Gestión de Incidentes de seguridad.pdf:  informe de octubre 2025, presenta las actividades y/o acciones realizadas desde seguridad de la información que han permitido reducir la posible materialización de situaciones adversas al interior de la SDIS. Ej. revisión realizada de posibles correos maliciosos se identificaron sitios que redireccionan a otro que descargan malware.
Se recomienda para los próximos avances, que el informe sea más específico en cuanto al periodo que corresponde, fechas de las actividades, resultados,  y  sea suscrito por quien elaboró y aprobó.</t>
  </si>
  <si>
    <t>Ingrid Vasquez
Celeny Gonzalez</t>
  </si>
  <si>
    <t>a. EMISION DE ALERTAS 
09/10/2025 correo emisión alerta N.1 a la SII,  por reporte trimestral</t>
  </si>
  <si>
    <t>(...) se observa en la minuta del convenio suscrito con CAFAM, hay unas actividades descritas para realizar en la etapa de alistamiento relacionadas con aspectos técnicos y operativos que posibilitan la apropiación de la atención con el objetivo de asegurar la calidad y oportunidad en la prestación del servicio, la cual se debe realizar dentro de los primeros quince (15) días hábiles. (...) (ver informe Final)</t>
  </si>
  <si>
    <t>Oportunidad de mejora en la atención a la ciudadanía que acude a las Subdirecciones locales en busca de información inmediata del servicio Creciendo Juntos durante la etapa previa a la suscripción y alistamiento del nuevo convenio de asociación del servicio.</t>
  </si>
  <si>
    <t>Remitir un memorando a las SLIS y el SIAC, señalando los aspectos concernientes a la terminación del convenio de asociación y las generalidades del servicio Creciendo Juntos  para que estas dependencias  den respuesta a la ciudadanía.</t>
  </si>
  <si>
    <t>Un (1) memorando remitido</t>
  </si>
  <si>
    <t>Un (1) memorando  remitido a  las SLIS y el SIAC</t>
  </si>
  <si>
    <t xml:space="preserve">En la carpeta denominada “10.2.7_1” se incluye el memorando de asunto "Memorando con aspectos concernientes a la terminación del convenio de asociación 5097- 2025 y las generalidades del Servicio Creciendo Juntos, para respuesta a la ciudadanía". Asimismo, se remite el archivo "Comunicación enviada a SLIS_SIAC" en el que se encuentra el correo electrónico a través del cual se allega la información a las Subdirecciones Locales para la Integración Social y el aseguimiento. Se proyecta hacer seguimiento a su implementación en el marco de la terminación del convenio vigente.
</t>
  </si>
  <si>
    <t xml:space="preserve">La Subdirección de Infancia, mediante correo electrónico enviado el 15 de octubre de 2025, remitió la carpeta denominada “10.2.7_1”, la cual contiene dos (2) archivos en formato PDF:
• El primero, titulado “Un_(1)_memorando_remitido_SLIS_y_SIAC”, correspondiente al memorando radicado I2025032545 del 24/09/2025, en el cual se abordan aspectos relacionados con la terminación del convenio de asociación 5097- 2025, asi como las generalidades del Servicio Creciendo Juntos, para dar respuesta a la ciudadanía.
• El segundo archivo, denominado “Comunicado_enviada_a_SLIS_SIAC”, que contiene el correo electrónico mediante el cual se efectuó él envió del memorando mencionado, para conocimiento de las Subdirecciones Locales de Integración Social y el equipo SIAC.
</t>
  </si>
  <si>
    <t>Yesid Numpaque
Germán Espinosa</t>
  </si>
  <si>
    <t>(...) no se tiene en cuenta lo indicado en el Manual de Atención a la Ciudadanía, numeral 6.5.3- Discapacidad física o motora, “Accesibilidad en las Instalaciones”, que índica: “Garantizar que las instalaciones de la Secretaría cumplan con los estándares de accesibilidad universal (...)
(…) en la Subdirección Local de Usme Sumapaz uno de los baños presenta una fuga de agua no reparada la cual se puede evidenciar con oxido, lo que provoca la acumulación de agua en el piso (…) (ver informe Final)</t>
  </si>
  <si>
    <t>Oportunidad de mejora en el proceso adecuación y mantenimiento de la infraestructura, de baños para personas con movilidad reducida.</t>
  </si>
  <si>
    <t xml:space="preserve">Realizar programación de mantenimiento preventivo y correctivo, con responsables y fechas, para asegurar la funcionalidad y seguridad de los baños. </t>
  </si>
  <si>
    <t>Porcentaje de baños intervenidos conforme a normatividad vigente priorizados de acuerdo a la programación.</t>
  </si>
  <si>
    <t>(Total de baños adecuados o intervenidos/Total de baños priorizados) * 100</t>
  </si>
  <si>
    <t>Adecuación de baños en los puntos de atención SIAC priorizados.</t>
  </si>
  <si>
    <t>Plan de Trabajo para la intervención de los baños que se deben intervenir según el diagnóstico.</t>
  </si>
  <si>
    <t>El equipo de seguimiento evidenció que, durante el periodo establecido para la ejecución de la acción, la SPF como dependencia responsable de la mejora reportó correo del 14/10/2025 en el que se observa el documento: Plan de Trabajo para la intervención de los baños que se deben intervenir según el diagnóstico, para las SLIS: Bosa, Chapinero, Engativá, Usme – Sumapaz y CDC Bosa Porvenir.
Para este seguimiento, la SPF, dependencia responsable de realizar el autocontrol, reportó un avance en la ejecución del indicador del 20%.
Estado de la acción: En Ejecución</t>
  </si>
  <si>
    <t>Adriana Morales Jimenez
Diego Ossa Guevara</t>
  </si>
  <si>
    <t xml:space="preserve">Divulgar a los referentes administrativos locales o Subdirector local y/o jefe de la dependencia técnica según aplique, sobre el diligenciamiento de la herramienta interna de trabajo formulario según procedimiento  PCD-GIF-002.
</t>
  </si>
  <si>
    <t>Difusión de capsulas informativas por correo electrónico.</t>
  </si>
  <si>
    <t>Difusión trimestral de las cápsulas informativas por correo electrónico.</t>
  </si>
  <si>
    <t>Cuatro (4) cápsulas informativas remitidas por correo electrónico sobre los mecanismos de solicitud de mantenimiento  mediante el formulario en línea.</t>
  </si>
  <si>
    <t>Entrega del Diseño y contenido de las capsulas informativas.</t>
  </si>
  <si>
    <t>El equipo de seguimiento evidenció que, durante el periodo establecido para la ejecución de la acción, la SPF como dependencia responsable de la mejora reportó correo del 14/10/2025 en el que se observa el documento: Solicitudes de mantenimiento.pptx que explica sobre el diligenciamiento de la herramienta Forms, registro y asignación del gestor para el trámite de las solicitudes de mantenimiento allegadas, lo anterior como soporte del diseño y contenido de las capsulas informativas.
Para este seguimiento, la SPF, dependencia responsable de realizar el autocontrol, reportó un avance en la ejecución del indicador del 20%.
Estado de la acción: En Ejecución</t>
  </si>
  <si>
    <t>10.2.9</t>
  </si>
  <si>
    <t>(...) Lo anterior permite evidenciar un potencial incumplimiento, ya que la disposición de la ventilla para atención de ciudadanos de baja estatura y sillas de ruedas, se encuentra en contraposición con lo dispuesto en la Ley 1618 de 2013 “Por medio de la cual se establecen las disposiciones (…) (ver informe Final)</t>
  </si>
  <si>
    <t>Oportunidad de mejora en la organización y uso del espacio físico destinado a la atención a la ciudadanía en las Subdirecciones Locales.</t>
  </si>
  <si>
    <t>Diseñar e implementar una (1) estrategia de organización del espacio físico de las SLIS destinado a la atención a la ciudadanía.</t>
  </si>
  <si>
    <t>Una (1) estrategia diseñada e implementada.</t>
  </si>
  <si>
    <t>Estrategia de organización del espacio físico destinado a la atención a la ciudadanía en la Subdirección Local en sus fases de (i.) diagnóstico, (ii.) reorganización del espacio y (iii.) resultados.</t>
  </si>
  <si>
    <t>DIRECCIÓN TERRITORIAL- SUBDIRECCIONES LOCALES DE INTEGRACIÓN SOCIAL</t>
  </si>
  <si>
    <t>En implementación de la acción, entre julio y octubre de 2025 se desarrollaron las siguientes actividades: 
1). La Dirección Territorial diseñó la "Estrategia de optimización de espacios físicos de atención a la ciudadanía en las SLIS", definiendo su objetivo, responsables, fases, metodología e instrumentos, a través de una ficha metodológica. Así mismo, el 15/08/25 se socializó la estrategia con las Subdirecciones Locales.
2). Las 16 SLIS implementaron la "Fase 1 Diagnóstico", correspondiente al 30% de avance de la estrategia, cuyas evidencias para cada una de las subdirecciones corresponden a: 1 ayuda de memoria con registro fotográfico, 1 listado de asistencia y 1 reporte de avance en el plan de trabajo local (formato Excel). Como resultado de esta fase, se identificó el estado actual de los espacios físicos de atención al público, los aspectos críticos y las oportunidades de mejora, que inciden en la adecuada organización y funcionamiento de los entornos destinados para la atención a la ciudadanía.</t>
  </si>
  <si>
    <t xml:space="preserve">De acuerdo con lo establecido en el Procedimiento Seguimiento al plan de mejoramiento (PCD-AC-001), versión 5 del 26/11/2024, la Oficina de Control Interno para la acción 1 del hallazgo 10.2.9 de la Auditoría interna lineamientos de la atención a la ciudadanía y de los procesos de la participación ciudadana y control social 2025", recibe de la Dirección Territorial, como dependencia responsable de ejecutar las acciones, mediante correo del 15/10/2025, los siguientes activos de información: 
SharePoint que contiene: 
1. Formato “No controlado” en PDF denominado: “Estrategia de Optimización de Espacios Físicos para la Atención a la Ciudadanía Subdirecciones Locales para la Integración Social”, el cual contiene la ficha metodológica para el desarrollo de “una estrategia de optimización de los espacios físicos destinados a la atención a la ciudadanía en las Subdirecciones Locales para la Integración Social, con el fin de subsanar los supuestos de hecho que dieron lugar a los hallazgos identificados por la Oficina de Control Interno de la Secretaría Distrital de Integración Social.” 
2. Reporte Microsoft Forms - Asistencia socialización estrategia optimización espacios físicos para la atención a la ciudadanía en las SLIS - 15/08/2025
3. Carpeta denominada “2.Evidencias 10.2.9-1 y 10.2.12-1” y subcarpeta denominada “Evidencias”, que a su vez contiene 16 subcarpetas, una para cada Subdirección Local (SLIS), con los soportes del cumplimiento de las acciones en cada una de ellas: 
1 Formato ayuda de memoria (FOR-GD-040), cuyo tema refiere: Implementación fase 1 estrategia de optimización de espacios por cada Subdirección Local, que contiene una descripción cualitativa del diagnóstico de sus espacios físicos de atención a la ciudadanía en la SLIS, y registros fotográficos de lo implementado.
1 Planilla de asistencia diligenciada (FOR-GD-023). 
1 Formato no controlado en Excel denominado “Estrategia de Optimización de Espacios Físicos para la Atención a la Ciudadanía. Plan de Trabajo Subdirecciones Locales para la Integración Social”, diligenciado para la Fase 1 Diagnóstico. Con avance del 30%.
</t>
  </si>
  <si>
    <t>Giovanni Salamanca Ramirez Luz Adela Freire Torres</t>
  </si>
  <si>
    <t>10.2.10</t>
  </si>
  <si>
    <t>Durante las visitas a los puntos SIAC, se observó que en los 4 puntos visitados no existe un sistema de digiturnos, para la atención a los ciudadanos. por lo cual, la gestión de turno se da a través de entrega de papeles o simplemente por ubicación de las sillas y/o fila que en muchas ocasiones se realizan para poder ingresar inicialmente al punto SIAC y posteriormente dirigidos a los servicios sociales. (…) (ver informe Final)</t>
  </si>
  <si>
    <t>Oportunidad de mejora para fortalecer los canales dispuestos por la Entidad para el Servicio de Atención a la Ciudadanía.</t>
  </si>
  <si>
    <t>Rediseñar el modelo de Servicio de Atención a la Ciudadanía en la SDIS.</t>
  </si>
  <si>
    <t>Documento propuesta rediseño del Servicio de Atención a la Ciudadanía en la SDIS.</t>
  </si>
  <si>
    <t>Un (1) Documento propuesta rediseño del Servicio de Atención a la Ciudadanía en la SDIS.</t>
  </si>
  <si>
    <t>Un (1) Documento propuesta rediseño del Servicio de Atención a la Ciudadanía en la SDIS avalado por la Subsecretaria de Gestión Institucional.</t>
  </si>
  <si>
    <t>de la acción formulada de Rediseño del modelo de Servicio de Atención a la Ciudadanía en la SDIS, se elaboraron documentos base para la proyección de la contratación que permita revisar aspectos como la atención recibida, la oportunidad y calidad del servicio, la suficiencia de los apoyos, la infraestructura disponible y el trato del talento humano, así como posibles barreras de acceso o brechas que afecten la experiencia según características poblacionales o territoriales.
• Propuesta Alcance por Fases Anexo técnico -  Rediseño SIAC.
• Presentación Diagnostico SIAC 2025.
• Estudios Previos - Contratación
La anterior información puede ser consultada en el siguiente enlace:
https://sdisgovco-my.sharepoint.com/:f:/g/personal/mrodriguez1_sdis_gov_co/EvUcJklehVRAsjbTSBkXAPkBp2FwzJV9EGMelwilmQLu-w?e=7fMs1v</t>
  </si>
  <si>
    <t xml:space="preserve">De acuerdo con el correo enviado el 24/10/2025 por la Subsecretaria de Gestión Institucional como
Dependencia responsable de ejecutar la acción, con asunto: “REPORTE AUTOCONTROL ACCIONES PLANES DE MEJORAMIENTO - SUBSECRETARÍA DE GESTIÓN INSTITUCIONAL”, en el que adjuntan el FOR-AC-001 diligenciado para el 1er Seguimiento de autocontrol por parte de la dependencia responsable de ejecutar la acción de fecha 15/10/2025. Se verificó:
*Formato estudios previos procesos de selección de fecha 01/10/2025 con Objeto: Prestar los servicios que contribuyan al fortalecimiento del relacionamiento con la ciudadanía, la transformación digital y de analítica de datos en la Secretaría Distrital de Integración Social.
*Presentación en PowerPoint tema “Servicio integral de atención a la ciudadanía – SIAC diagnostico”.
*Documento en pdf “Componente 1: Rediseño Servicio Integral de Atención al Ciudadano (SIAC)” cuyo objeto es “Diseñar e implementar mejoras estratégicas al modelo de atención al ciudadano de la SDIS, mediante el rediseño de procesos, protocolos, flujos, canales y herramientas, para optimizar la experiencia de la ciudadanía, garantizar la trazabilidad y mejorar la eficiencia institucional”.
Teniendo en cuenta las evidencias aportadas, la acción, indicador y meta formulada, se observa un avance a la ejecución en términos cualitativos, por lo tanto, el valor de ejecución del indicador es 0%.
</t>
  </si>
  <si>
    <t>a. EMISIÓN DE ALERTA
22_09_2025_Alerta1 enviada a la Dependencia.
a. EMISIÓN DE ALERTA
26_12_2025_Alerta2 enviada a la Dependencia.
c. MODIFICACIONES A LA ACCION: 
18_12_2025 y 23_12_2025 Correos electrónicos de la SGI de modificación de la acción</t>
  </si>
  <si>
    <t>10.2.11</t>
  </si>
  <si>
    <t>De acuerdo con la visita realizada a los puntos SIAC, Local 103 con el objetivo de evidenciar el cumplimiento Ley 1712 de 2014 (Ley de Transparencia y del Derecho de Acceso a la Información Pública), específicamente en lo relacionado con la∫¨ consulta de la ciudadanía.(...). No se cuenta con una cartelera informativa (...) (ver informe Final)</t>
  </si>
  <si>
    <t>Oportunidad de mejora en la presentación de la información de atención a la ciudadanía en cumplimiento de la Ley 1712 de 2014, en la unidad de correspondencia del nivel central.</t>
  </si>
  <si>
    <t>Instalar en la unidad de correspondencia del nivel central, cartelera informativa para publicación de piezas comunicativas de atención a la ciudadanía.</t>
  </si>
  <si>
    <t>Una (1) cartelera informativa.</t>
  </si>
  <si>
    <t>Una (1) cartelera informativa Instalada en la unidad de correspondencia del nivel central.</t>
  </si>
  <si>
    <t>La Subdirección Administrativa y Financiera remite un archivo en formato PDF con las imágenes que dan cuenta de la instalación de la cartelera informativa en la unidad de correspondencia del nivel central a la Oficina de Comunicaciones para la fijación de la respectiva información insitucional de atención a la ciudadanía</t>
  </si>
  <si>
    <t>De acuerdo con el correo recibido el 1 de octubre de 2025 por parte de la Subdirección Administrativa y Financiera, con el asunto “Avance Autocontrol Acción 10.2.11”, se adjuntó un archivo en formato PDF que contiene la visualización de dos imágenes fotográficas. En dichas imágenes se evidencia la instalación de la cartelera informativa en el punto de atención a la ciudadanía Local 103 del Centro Comercial San Martín, donde se observan los siguientes elementos: Carta de Trato Digno, ¿Qué hace la Defensora de la Ciudadanía? e información del SIAC.
Adicionalmente, el documento PDF incluye la trazabilidad de la comunicación enviada el 11 de agosto por la Líder de AZDigital y Correspondencia a la Oficina de Comunicaciones, en la cual se solicita asesoría para el manejo de la cartelera física externa del Local 103. En respuesta, la Oficina de Comunicaciones indicó que la cartelera carece de imagen institucional, por lo que se acordó realizar una revisión mediante reunión presencial.
Una vez se reciba la retroalimentación de la Oficina de Comunicaciones y se verifiquen las acciones implementadas por los líderes del punto SIAC, se evaluará la efectividad de la acción con base en estos elementos.</t>
  </si>
  <si>
    <t>10.2.12</t>
  </si>
  <si>
    <t>(...) La presencia de estos objetos personales y elementos ajenos al servicio no solo afecta la imagen institucional y el orden del espacio físico, sino que también puede generar una percepción negativa por parte de los ciudadanos atendidos, además de representar riesgos potenciales de accidentes laborales o interferencias operativas (...) (ver informe Final)</t>
  </si>
  <si>
    <t>(…) se observó que el 67% de las llamadas están siendo abandonadas por los ciudadanos, presentando durante la vigencia abandonos en llamadas hasta más del 80% como es el caso del mes de febrero y mes de noviembre de 2024. (...) (ver informe Final)</t>
  </si>
  <si>
    <t>Falta de análisis y previsión de los picos de demanda en el canal telefónico.</t>
  </si>
  <si>
    <t>En cumplimiento con la meta establecida, la Subsecretaría de Gestión Institucional, informa que, en virtud de la acción formulada de Rediseño del modelo de Servicio de Atención a la Ciudadanía en la SDIS, se elaboraron documentos base para la proyección de la contratación que permita revisar aspectos como la atención recibida, la oportunidad y calidad del servicio, la suficiencia de los apoyos, la infraestructura disponible y el trato del talento humano, así como posibles barreras de acceso o brechas que afecten la experiencia según características poblacionales o territoriales.
• Propuesta Alcance por Fases Anexo técnico -  Rediseño SIAC.
• Presentación Diagnostico SIAC 2025.
• Estudios Previos - Contratación
La anterior información puede ser consultada en el siguiente enlace:
https://sdisgovco-my.sharepoint.com/:f:/g/personal/mrodriguez1_sdis_gov_co/EpDuwLZboyNJpv7Vpq_cQ0sBvzy9EY996D5CYNeucCu0pw?e=ubN8bQ</t>
  </si>
  <si>
    <t xml:space="preserve">De acuerdo con el correo enviado el 24/10/2025 por la Subsecretaria de Gestión Institucional como
Dependencia responsable de ejecutar la acción, con asunto: “REPORTE AUTOCONTROL ACCIONES PLANES DE MEJORAMIENTO - SUBSECRETARÍA DE GESTIÓN INSTITUCIONAL”, en el que adjuntan el FOR-AC-001 diligenciado para el 1er Seguimiento de autocontrol por parte de la dependencia responsable de ejecutar la acción de fecha 15/10/2025.
*Formato estudios previos procesos de selección de fecha 01/10/2025 con Objeto: Prestar los servicios que contribuyan al fortalecimiento del relacionamiento con la ciudadanía, la transformación digital y de analítica de datos en la Secretaría Distrital de Integración Social.
*Presentación en PowerPoint tema “Servicio integral de atención a la ciudadanía – SIAC diagnostico”
*Documento en pdf “Componente 1: Rediseño Servicio Integral de Atención al Ciudadano (SIAC)” cuyo objeto es “Diseñar e implementar mejoras estratégicas al modelo de atención al ciudadano de la SDIS, mediante el rediseño de procesos, protocolos, flujos, canales y herramientas, para optimizar la experiencia de la ciudadanía, garantizar la trazabilidad y mejorar la eficiencia institucional”.
Teniendo en cuenta las evidencias aportadas, la acción, indicador y meta formulada, se observa un avance a la ejecución en términos cualitativos, por lo tanto, el valor de ejecución del indicador es 0%.
</t>
  </si>
  <si>
    <t>(...) se evidenció que la mayoría de los registros se realizan a través del formato No SIRBE los cuales ascienden a 209.283, el cual está destinado exclusivamente para ser utilizado en caso de fallas del sistema, mientras que se presentaron 96.586 registros en el Sistema SIRBE. Este comportamiento supera significativamente el registro de las atenciones, los cuales, durante la presentación del servicio, no son consignadas en el aplicativo SIRBE  (...) (ver informe Final)</t>
  </si>
  <si>
    <t>Debilidad en la socialización del reporte de indisponibilidad del sistema SIRBE WEB y apropiación de las actividades establecidas en los procedimientos.</t>
  </si>
  <si>
    <t>Realizar un reporte del estado de SIRBE WEB de manera trimestral y notificar a los procesos misionales.</t>
  </si>
  <si>
    <t>Tres (3) reportes del Estado de SIRBE WEB notificados.</t>
  </si>
  <si>
    <t xml:space="preserve">Tres (3) reportes del Estado de SIRBE WEB notificados a los procesos misionales </t>
  </si>
  <si>
    <t>La Subdirección de Investigación e Información presenta notificaciones informativas remitidas a los colaboradores de la SDIS, del estado del aplicativo SIRBE.</t>
  </si>
  <si>
    <t>Se validaron los soportes allegados mediante correo  aesalazarp@sdis.gov.co, 
 Mié 15/10/2025 20:08:
1.	30092025-Registro-y-Control.xlsx: seguimiento autocontrol
2.	COMITE_CAMBIOS_12092025 (1): presentación ppt, comité cambios del 12/09/2025, con dos tiket 22932- SEVEN  y 22947- SIRBE
3.	🛠️💻Ventana de Mantenimiento - SIRBE 💻🛠️ 2507 (2): Comunicación masiva del 25/07/2025 
Según los soportes observados se define 0% , se recomienda tener presente la acción y el indicador “reportes del Estado de SIRBE WEB notificados a los procesos misionales”</t>
  </si>
  <si>
    <t>Actualizar y unificar  las actividades  establecidas en los el Procedimiento Parametrización del Sistema de Información - SIRBE  PCD-SMT-011
Procedimiento Gestión de incidentes de seguridad y privacidad de la información, seguridad informática o seguridad digital  PCD-SMT-012 y Procedimiento Recolección, digitación y verificación de la información misional   PCD-PSS-022.</t>
  </si>
  <si>
    <t>Actualización y socialización de los procedimientos.</t>
  </si>
  <si>
    <t>Dos (2) procedimientos actualizados.</t>
  </si>
  <si>
    <t>Dos (2) procedimientos  actualizados, unificados y socializados - Procedimiento Parametrización del Sistema de Información - SIRBE  PCD-SMT-011
Procedimiento Gestión de incidentes de seguridad y privacidad de la información, seguridad informática o seguridad digital  PCD-SMT-012.</t>
  </si>
  <si>
    <t>La Subdirección de Investigación e Información presenta el procedimiento transversal de SIRBRE en el cual se establecen los lineamientos y orientación, para la parametrización, registro de datos, modificación y verificación de la información en el Sistema de Identificación y Registro de Beneficiaros – SIRBE, con la finalidad de mejorar el proceso asegurando la confidencialidad, integridad y disponibilidad de la información de los beneficiarios de los servicios, modalidades y estrategias de la Secretaría Distrital de Integración Social, remitido para revisión metodológica a la SDES.</t>
  </si>
  <si>
    <t>Se validaron los soportes allegados mediante correo  aesalazarp@sdis.gov.co, 
 Mié 15/10/2025 20:08:
1.	30092025-Registro-y-Control.xlsx: seguimiento autocontrol
2.	Revisión metodológica Proc transversal SI SIRBE.pdf:  corresponde a un correo con trazabilidad de documentos  “ procedimiento transversal SISTEMA DE INFORMACION SIRBE”
3.	20251001_procedimiento transversal SISTEMA DE INFORMACION SIRBE 14102025 (1).doc:  avance del “PROCEDIMIENTO SISTEMA DE INFORMACIÓN – SIRBE”
Se recomienda tener presente el indicador de la actividad “Dos (2) procedimientos actualizados.”</t>
  </si>
  <si>
    <t xml:space="preserve">(...) el procedimiento definido para la apertura del buzón estaría desactualizado, ya que se estaría abriendo cada 8 días, lo cual permite identificar un incumplimiento de lo señalado en el Decreto Distrital 847 de 2019 de la Alcaldía Mayor de Bogotá D.C., (...) (ver informe Final) </t>
  </si>
  <si>
    <t>Falta de seguimiento a la apertura de buzones de sugerencias, de conformidad con la normatividad vigente.</t>
  </si>
  <si>
    <t>Actualizar Instructivo Canales de Interacción para Atención de la Ciudadanía INS-ATC-001.</t>
  </si>
  <si>
    <t>Instructivo actualizado y oficializado.</t>
  </si>
  <si>
    <t>Instructivo Canales de Interacción para Atención de la Ciudadanía INS-ATC-001, actualizado y oficializado.</t>
  </si>
  <si>
    <t>Un (1) Instructivo Canales de Interacción para Atención de la Ciudadanía INS-ATC-001, actualizado y oficializado.</t>
  </si>
  <si>
    <t xml:space="preserve">SUBSECRETARÍA DE GESTIÓN INSTITUCIONAL </t>
  </si>
  <si>
    <t>En cumplimiento con la meta establecida, la Subsecretaría de Gestión Institucional como dependencia responsable de la acción, informa que se han llevado a cabo varias mesas de trabajo con ocasión de la actualización del documento Instructivo Canales de interacción para atención de la ciudadanía INS-ATC-001, con la participación de la Gestora SG del Proceso de Atención a la Ciudadanía, la Líder del Servicio Integral de Atención a la Ciudadanía – SIAC y la profesional del Componente de Atención Ciudadana del SIAC.
Como reporte de esta acción, se presentan los soportes que evidencian el avance del documento y las de las mesas de trabajo realizadas:
1. Soporte de versiones de la actualización del Instructivo Canales de interacción para atención de la ciudadanía INS-ATC-001.
2. 20250908_Reunión Actualización_INS-ATC-001
3. 20250911_Reunión Actualización_INS-ATC-001
4. 20250915_Reunión Actualización_INS-ATC-001
5. 20250915_Reunión Actualización_INS-ATC-001
6. 20250917_Reunión Actualización_INS-ATC-001
7. 20250917_Reunión Actualización_INS-ATC-001
8. 20250930_Reunión No7_Actualización_INS-ATC-001
9. 20251002_Reunión No8_Actualización_INS-ATC-001
10  20251006_Reunión No9_Actualización_INS-ATC-001
La anterior información puede ser consultada en el siguiente enlace:
https://sdisgovco-my.sharepoint.com/:f:/g/personal/mrodriguez1_sdis_gov_co/Ej0OlWcWvGZAoFFai21_mlQBRrWD4eZNZilajNOcK0JfOw?e=daQeLa</t>
  </si>
  <si>
    <t>De acuerdo con el correo enviado el 24/10/2025 por la Subsecretaria de Gestión Institucional como Dependencia responsable de ejecutar la acción, con asunto: “REPORTE AUTOCONTROL ACCIONES PLANES DE MEJORAMIENTO - SUBSECRETARÍA DE GESTIÓN INSTITUCIONAL”, en el que adjuntan el FOR-AC-001 diligenciado para el 1er Seguimiento de autocontrol por parte de la dependencia responsable de ejecutar la acción de fecha 15/10/2025.
Se verificaron capturas de pantalla de reuniones por Teams y archivos en Word del Instructivo canales de interacción atención a la ciudadanía con comentarios de control de cambios.
Teniendo en cuenta las evidencias aportadas, la acción, indicador y meta formulada, se observa un avance a la ejecución en términos cualitativos, por lo tanto, el valor de ejecución del indicador es 0%.</t>
  </si>
  <si>
    <t>Auditoría interna a la Inspección y Vigilancia</t>
  </si>
  <si>
    <t>Listado Maestro de Documentos. Revisado el listado maestro de documentos de fecha 31/05/2025, se identificaron las siguientes oportunidades de mejora:
(...)
 se entiende como publicado a conformidad” PAG17</t>
  </si>
  <si>
    <t>Inspección, Vigilancia y Control</t>
  </si>
  <si>
    <t>Oportunidad de mejora en la actualización de los documentos asociados al proceso de Inspección y Vigilancia, en cuanto al nombre del proceso y la eliminación de los formatos obsoletos.</t>
  </si>
  <si>
    <t>Realizar la actualización de los documentos asociados al proceso de Inspección y Vigilancia, en cuanto al nombre del proceso y la eliminación de los formatos obsoletos.</t>
  </si>
  <si>
    <t>Porcentaje de  documentos actualizados.</t>
  </si>
  <si>
    <t>(No. de documentos actualizados/No. De documentos programados)*100</t>
  </si>
  <si>
    <t>Documentos actualizados.</t>
  </si>
  <si>
    <t>Como soporte del avance de esta acción, se cuenta con la consulta sobre el cambio de nombre del proceso remitida a la SDES el 2 de septiembre. En dicha comunicación, la dependencia recomendó no limitar el ajuste únicamente a la modificación del nombre del proceso, sino realizar una revisión integral de la estructura documental, de manera que se definan con precisión el alcance y los objetivos del proceso.</t>
  </si>
  <si>
    <t>Analizada la información radicada por la Subsecretaría Técnica, mediante Comunicación interna Rad: I2025040325 del 20/11/2025, con asunto: “Reportes de autocontrol planes de mejoramiento a cargo de la Subsecretaria Técnica.”, el equipo de seguimiento de la Oficina de Control Interno evidenció que, mediante correo electrónico del 2/09/2025, la dependencia responsable de la ejecución de la acción, consultó la Subdirección de Diseño, Evaluación y Sistematización sobre el cambio de nombre del proceso. 
Fuente: Rad: I2025040325 del 20/11/2025
En consecuencia, y teniendo en cuenta la formula del indicador y el plazo establecido para la ejecución de la acción, durante el presente reporte de seguimiento, la dependencia responsable autoevaluó la ejecución del indicador en: 10%.
No obstante, se recomienda analizar la pertinencia de orientar las acciones a lo establecido específicamente en la Descripción de la acción que cita: “(…) actualización de los documentos asociados al proceso” ...” y la eliminación de los formatos obsoletos (…)”
Por otra parte, se recomienda que durante cada reporte de seguimiento de autocontrol, se identifique el numerador (No. de documentos actualizados) y denominador (No. De documentos programados) de la Formula del indicador, para de esta forma, establecer objetivamente el porcentaje de ejecución de la acción.</t>
  </si>
  <si>
    <t>Andrés Penagos Guarnizo</t>
  </si>
  <si>
    <t>Oportunidad de mejora en la actualización de los documentos asociados al proceso de Inspección y Vigilancia, en cuanto al nombre de la dependencia que lo administra.</t>
  </si>
  <si>
    <t>Realizar la actualización de los documentos asociados al proceso de Inspección y Vigilancia, en cuanto al nombre de la dependencia que lo administra.</t>
  </si>
  <si>
    <t xml:space="preserve">Dado que el cumplimiento de la acción No. 2 esta asociada al cumplimiento de la acción No. 1 se deja como soporte la misma evidencia correspondiente al correo enviado por la SDES. </t>
  </si>
  <si>
    <t xml:space="preserve">Oportunidad de mejora en la actualización del procedimiento PCD-IVC-005, en cuanto al código del proceso. </t>
  </si>
  <si>
    <t xml:space="preserve">Realizar la actualización del procedimiento PCD-IVC-005, en cuanto al código del proceso. </t>
  </si>
  <si>
    <t>Un (1) procedimiento (PCD-IVC-005)  actualizado.</t>
  </si>
  <si>
    <t>Procedimiento (PCD-IVC-005) actualizado.</t>
  </si>
  <si>
    <t>Se programarán las reuniones correspondientes a la planeación de la actualización del procedimiento PCD-IVC-005 en el mes de enero 2026.</t>
  </si>
  <si>
    <t>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a la planeación de la actualización del procedimiento PCD-IVC-005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descricio2n de la meta y el periodo definido para la ejecución de la acción.</t>
  </si>
  <si>
    <t>Proceso Inspección y Vigilancia. Revisada la caracterización del proceso de Inspección y Vigilancia, código: CRT-IV-001, versión: 2,
(…)
de manera que exista la oportunidad de identificar si hay una alineación entre ambas”.PAG 19</t>
  </si>
  <si>
    <t>Oportunidad de mejora en la actualización de la caracterización del proceso de Inspección y Vigilancia.</t>
  </si>
  <si>
    <t xml:space="preserve">Realizar la actualización de la caracterización del proceso de Inspección y Vigilancia.  </t>
  </si>
  <si>
    <t>Una (1) caracterización del proceso de Inspección y Vigilancia realizada.</t>
  </si>
  <si>
    <t>Caracterización actualizada del proceso de Inspección y Vigilancia.</t>
  </si>
  <si>
    <t>Se presentó la actualización de la caracterización del proceso a la SDES, obteniendo retroalimentación para realizar los ajustes correspondientes. En este momento, el equipo encargado se encuentra adelantando dichas modificaciones para la versión actualizada del documento. Y350:Y354</t>
  </si>
  <si>
    <t xml:space="preserve">Analizada la información radicada por la Subsecretaría Técnica, mediante Comunicación interna Rad: I2025040325 del 20/11/2025, con asunto: “Reportes de autocontrol planes de mejoramiento a cargo de la Subsecretaria Técnica.”, el equipo de seguimiento de la Oficina de Control Interno evidenció que durante el periodo transcurrido para la ejecución de la acción, desde la dependencia responsable de la ejecución, se dio inicio al trámite de revisión de la propuesta de actualización de la caracterización del proceso de Inspección y vigilancia.
Fuente: Rad: I2025040325 del 20/11/2025
En consecuencia, y teniendo en cuenta la formula del indicador y el plazo establecido para la ejecución de la acción, durante el presente reporte de seguimiento, la dependencia responsable autoevaluó la ejecución del indicador en: 30%.
</t>
  </si>
  <si>
    <t>Conformación Equipo de Inspección y Vigilancia de Servicios Sociales. Revisado el procedimiento denominado Inspección y vigilancia a instituciones o  
(…)
 asegurando que el equipo opere dentro del marco legal y administrativo establecido.PAG21</t>
  </si>
  <si>
    <t>Oportunidad de mejora frente a la denominación de los roles de quienes adelantan las actividades señaladas en los documentos asociados al proceso de Inspección y Vigilancia.</t>
  </si>
  <si>
    <t>Realizar la actualización del procedimiento (PCD-IVC-004) frente a la denominación de los roles de quienes adelantan las actividades del proceso de Inspección y Vigilancia.</t>
  </si>
  <si>
    <t>Un (1) procedimiento   (PCD-IVC-004) actualizado</t>
  </si>
  <si>
    <t>Un (1) procedimiento  (PCD-IVC-004)  actualizado</t>
  </si>
  <si>
    <t>Procedimiento  (PCD-IVC-004)actualizado.</t>
  </si>
  <si>
    <t>Se programarán las reuniones correspondientes para la planeación de la actualización del procedimiento PCD-IVC-004 durante el mes de enero de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</si>
  <si>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a la planeación de la actualización del procedimiento PCD-IVC-005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</si>
  <si>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Realizar la actualización de los documentos asociados al procedimiento PCD-IVC-004,  frente a la denominación de los roles de quienes adelantan las actividades.</t>
  </si>
  <si>
    <t>Porcentaje de  documentos actualizados</t>
  </si>
  <si>
    <t>(#. de documentos actualizados/#. de documentos programados)*100</t>
  </si>
  <si>
    <t>Se programarán las reuniones correspondientes para la planeación de la actualización de los documentos asociados del procedimiento PCD-IVC-004 durante el mes de enero de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</si>
  <si>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para la planeación de la actualización de los documentos asociados del procedimiento PCD-IVC-004 durante el mes de enero de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</si>
  <si>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Funciones de la Secretaría Distrital de Integración Social – Subsecretaría Técnica El artículo 1° del Decreto 57 de 2009 
(…)
afectación en la calidad de los resultados, incumplimiento normativo y deterioro de la imagen institucional.PAG22</t>
  </si>
  <si>
    <t xml:space="preserve">Oportunidad de mejora en la actualización del alcance a los procedimientos (PCD-IVC-004) y (PCD-PSS-037). </t>
  </si>
  <si>
    <t xml:space="preserve">Realizar la actualización del procedimiento (PCD-IVC-004), en cuanto al alcance de las funciones de la Subsecretaría Técnica. </t>
  </si>
  <si>
    <t>Procedimiento  (PCD-IVC-004) actualizado.</t>
  </si>
  <si>
    <t xml:space="preserve">Realizar la actualización del  procedimiento (PCD-PSS-037), en cuanto al alcance de las funciones de la Subsecretaría Técnica. </t>
  </si>
  <si>
    <t>Un (1) procedimiento (PCD-PSS-037 actualizado</t>
  </si>
  <si>
    <t>Un (1) procedimiento (PCD-PSS-037 actualizado.</t>
  </si>
  <si>
    <t>Procedimiento (PCD-PSS-037 actualizado.</t>
  </si>
  <si>
    <t>Se programarán las reuniones correspondientes junto con el equipo de prestación de servicios de la Subsecretaría técnica para definir la planeación de la actualización del procedimiento PCD-PSS-037 en el mes de enero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</si>
  <si>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junto con el equipo de prestación de servicios de la Subsecretaría técnica para definir la planeación de la actualización del procedimiento PCD-PSS-037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</si>
  <si>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Personal del Equipo de Inspección y Vigilancia. De acuerdo con la información suministrada por la Subsecretaría Técnica 
(…)
no obstante no son acordes con la definición de equipo de inspección y vigilancia.PAG23</t>
  </si>
  <si>
    <t>Oportunidad de mejora frente a la denominación de los roles de quienes adelantan las actividades del proceso de Inspección y Vigilancia señaladas en el procedimiento (PCD-IVC-004) y sus documentos asociados.</t>
  </si>
  <si>
    <t>Se realizará la programación de las reuniones necesarias para la planeación de la actualización del procedimiento PCD-IVC-004, las cuales se desarrollarán durante el mes de enero de 2026. Esta acción permitirá avanzar en el ajuste del documento conforme a los lineamientos establecidos y da cumplimiento al seguimiento requerido</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</si>
  <si>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realizará la programación de las reuniones necesarias para la planeación de la actualización del procedimiento PCD-IVC-004, las cuales se desarrollarán durante el mes de enero de 2026. Esta acción permitirá avanzar en el ajuste del documento conforme a los lineamientos establecidos y da cumplimiento al seguimiento requerido”.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</si>
  <si>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Realizar la actualización de los documentos asociados del procedimiento (PCD-IVC-004) frente a la denominación de los roles de quienes adelantan las actividades del proceso de Inspección y Vigilancia.</t>
  </si>
  <si>
    <t xml:space="preserve">Gestión Contractual vigencia 2024. De acuerdo con la información suministrada por la Subsecretaría Técnica
(…)
que permitan verificar que en efecto ya se encuentra publicada la información contractual, previo al cierre de los expedientes. PAG32 </t>
  </si>
  <si>
    <t>Oportunidad de mejora en la implementación del manual de supervisión en relación al cargue del soporte de ARL en la plataforma SECOP II, cuando se realiza una prórroga contractual.</t>
  </si>
  <si>
    <t>Realizar el cargue del soporte de ARL en la plataforma SECOP II, cuando ocurra una prórroga contractual.</t>
  </si>
  <si>
    <t xml:space="preserve">Porcentaje de soportes de ARL cargadas en SECOP II, dentro del periodo de ejecución de la acción de competencia de la Subsecretaría Técnica. </t>
  </si>
  <si>
    <t>(# de soportes de ARL cargadas en SECOP II / prorrogas contractuales realizadas) *100%</t>
  </si>
  <si>
    <t>El 100 % del cargue de los soportes de ARL en la plataforma SECOP II, cuando se realizan prorrogas contractuales dentro del periodo de ejecución de la acción de competencia de la Subsecretaría Técnica.</t>
  </si>
  <si>
    <t>Durante el período reportado se efectuaron 19 adiciones, las cuales se encuentran debidamente relacionadas y soportadas en la carpeta de evidencias cargada en el SECOP II.</t>
  </si>
  <si>
    <t>Analizada la información radicada por la Subsecretaría Técnica, mediante Comunicación interna Rad: I2025040325 del 20/11/2025, con asunto: “Reportes de autocontrol planes de mejoramiento a cargo de la Subsecretaria Técnica.”, el equipo de seguimiento de la Oficina de Control Interno evidenció que, durante el periodo transcurrido para la ejecución de la acción, desde la dependencia responsable de la ejecución, se efectuaron diecinueve (19) adiciones contractuales, de las cuales, de acuerdo con el documento consolidado “Matriz de seguimiento” fueron registradas en la plataforma SECOP II, y de las cuales, se encuentran pendientes dos (2) certificados de afiliación a la ARL, relacionados con los contratos 1154 de 2025 y 2706 de 2025.
Fuente: Rad: I2025040325 del 20/11/2025
En consecuencia, y teniendo en cuenta la formula del indicador y el plazo establecido para la ejecución de la acción, durante el presente reporte de seguimiento, la dependencia responsable autoevaluó la ejecución del indicador en: 25%.
De lo anterior, se recomienda establecer puntos de control que garanticen el cargue efectivo de los certificados de ARL pendientes, en la plataforma SECOP II. 
También, se recomienda analizar la pertinencia de incluir en el repositorio de evidencias, las capturas de pantalla del cargue de los soportes de ARL en la plataforma SECOP II, cuando se realizan prorrogas contractuales.</t>
  </si>
  <si>
    <t>Verificación del cumplimiento de los requisitos exigidos para acceder a la tarifa preferencial establecida en el Acuerdo 196 de 2005.
(…)
 3.2.5 Hoja de control. PAG36</t>
  </si>
  <si>
    <t>Oportunidad de mejora para incluir en el procedimiento PCD-IV-001 los criterios para el diligenciamiento del IUV de las instituciones objeto de las visitas, en el marco del Acuerdo 196.</t>
  </si>
  <si>
    <t>Realizar la actualización del procedimiento PCD-IV-001, incorporando los criterios para el diligenciamiento del IUV, aplicables a las instituciones objeto de visitas según lo establecido en el Acuerdo 196.</t>
  </si>
  <si>
    <t>Un (1) procedimiento (PCD-IV-001) actualizado</t>
  </si>
  <si>
    <t>Un (1) procedimiento (PCD-IV-001)  actualizado</t>
  </si>
  <si>
    <t xml:space="preserve">Procedimiento (PCD-IV-001)   actualizado </t>
  </si>
  <si>
    <t>Se programarán las reuniones correspondientes a la planeación de la actualización del procedimiento PCD-IV-001 en el mes de enero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</si>
  <si>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a la planeación de la actualización del procedimiento PCD-IV-001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</si>
  <si>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Oportunidad de mejora para realizar la actualización de la Tabla de Retención Documental 2023, donde se encuentre la serie y subserie documental "Certificado para el acceso al beneficio tributario en el impuesto predial unificado".</t>
  </si>
  <si>
    <t>Realizar la actualización de la Tabla de Retención Documental 2023, asegurando que incluya la serie y subserie documental “Certificado para el acceso al beneficio tributario en el impuesto predial unificado”</t>
  </si>
  <si>
    <t>Una (1) tabla de retención verificada y actualizada​  que incluya la serie y subserie documental “Certificado para el acceso al beneficio tributario en el impuesto predial unificado”</t>
  </si>
  <si>
    <t>Actualización de la Tabla de Retención Documental  que incluya la serie y subserie documental “Certificado para el acceso al beneficio tributario en el impuesto predial unificado”</t>
  </si>
  <si>
    <t>Se llevó a cabo una reunión con los profesionales de Gestión Documental para revisar los tipos documentales asociados a la serie “Certificados para el acceso a beneficio tributario en el impuesto predial unificado”. Como resultado de la verificación, se evidenció que dichos tipos documentales se encuentran alineados con lo establecido en el Acuerdo 196 de 2005.
Adicionalmente, se deja como evidencia la Tabla de Retención Documental – TRD 2023, en cumplimiento de la acción reportada ante Control Interno.</t>
  </si>
  <si>
    <t>Analizada la información remitida por la Subsecretaría Técnica mediante la Comunicación Interna Radicado I2025040325 del 20/11/2025, con asunto: “Reportes de autocontrol de planes de mejoramiento a cargo de la Subsecretaría Técnica”, el equipo de seguimiento de la Oficina de Control Interno verificó que la dependencia responsable de la ejecución de la acción, con el apoyo de la Subdirección Administrativa y Financiera – Equipo de Gestión Documental –, realizó la revisión de la Tabla de Retención Documental (TRD) versión 2023, aplicable a la Subsecretaría Técnica. En dicha revisión se constató que los tipos documentales correspondientes a la serie Certificados para el acceso a beneficio tributario en el impuesto predial unificado cumplen con lo dispuesto en el Acuerdo 196 de 2005.
En consecuencia, considerando la fórmula del indicador y el plazo establecido para la ejecución de la acción, la dependencia responsable reportó en el presente seguimiento una autoevaluación del indicador equivalente al 50%.
A partir de lo observado, se recomienda analizar la relación entre lo definido en la descripción de la acción: “Actualización de la Tabla de Retención Documental que incluya la serie y subserie documental (…)” y la conclusión reportada: “(…) se evidenció que dichos tipos documentales se encuentran alineados con lo establecido en el Acuerdo 196 de 2005.”.</t>
  </si>
  <si>
    <t>Oportunidad de mejora para la conformación de los expedientes de las instituciones objeto de Auditoría en el marco del Acuerdo 196, conforme a lo establecido en el instructivo de organización de expedientes INS-GD-003.</t>
  </si>
  <si>
    <t>Conformar y organizar los expedientes de las instituciones objeto de Auditoría en el marco del Acuerdo 196, garantizando el cumplimiento de los lineamientos establecidos en el instructivo de organización de expedientes INS-GD-003.</t>
  </si>
  <si>
    <t xml:space="preserve">Porcentaje de expedientes conformados </t>
  </si>
  <si>
    <t>(# de expedientes conformados según INS-GD-003) / (# total de expedientes requeridos)*100</t>
  </si>
  <si>
    <t xml:space="preserve">El 100 % de conformación y organización de los expedientes de las instituciones objeto de Auditoría en el marco del Acuerdo 196, conforme al instructivo INS-GD-003
</t>
  </si>
  <si>
    <t>Con el objetivo de garantizar que cada expediente cuente con los documentos definidos en la Tabla de Retención Documental, se inició la revisión de 17 cajas tipo X200 que contienen solicitudes ciudadanas. A la fecha, se tiene un avance del 65%, correspondiente a 11 cajas debidamente verificadas.
Es importante mencionar que los documentos identificados fuera de su expediente serán incorporados correctamente en cada archivo correspondiente, garantizando la integridad y organización documental requerida para el cierre del hallazgo.</t>
  </si>
  <si>
    <t xml:space="preserve">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inició la revisión de 17 cajas tipo X200 que contienen solicitudes ciudadanas. A la fecha, se tiene un avance del 65%, correspondiente a 11 cajas debidamente verificadas.”. Afirmación respaldada por documento Ayuda de memoria del 18/11/2025.
Fuente: Rad: I2025040325 del 20/11/2025
En consecuencia, y teniendo en cuenta la formula del indicador y el plazo establecido para la ejecución de la acción, durante el presente reporte de seguimiento, la dependencia responsable autoevaluó la ejecución del indicador en: 65%
Por lo anterior, se recomienda analizar la posibilidad de que, para futuros reportes de seguimiento de autocontrol, se adjunten al repositorio de evidencias, soportes que den cuenta de la “Conformar y organizar los expedientes de las instituciones, según INS-GD-003)” alineado con la descripción de la acción. </t>
  </si>
  <si>
    <t>Inspección y vigilancia de los servicios sociales - verificación del cumplimiento de estándares
(…)
 3.2.5 Hoja de control.PAG39</t>
  </si>
  <si>
    <t>Oportunidad de mejora en la actualización de los documentos asociados al procedimiento  (PCD-IVC-004), frente al uso de las herramientas disponibles para el desarrollo de las visitas del proceso Inspección y Vigilancia.</t>
  </si>
  <si>
    <t>Realizar la actualización del procedimiento (PCD-IVC-004) , frente al uso de las herramientas disponibles para el desarrollo de las visitas del proceso Inspección y Vigilancia.</t>
  </si>
  <si>
    <t>Un (1) procedimiento (PCD-IVC-004)  actualizado</t>
  </si>
  <si>
    <t>Un (1) procedimiento (PCD-IVC-004) actualizado</t>
  </si>
  <si>
    <t xml:space="preserve">Procedimiento (PCD-IVC-004)actualizado </t>
  </si>
  <si>
    <t>Se programarán las reuniones correspondientes a la planeación de la actualización del procedimiento PCD-IVC-004 frente al uso de las herramientas en el mes de enero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</si>
  <si>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a la planeación de la actualización del procedimiento PCD-IVC-004 frente al uso de las herramientas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</si>
  <si>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Realizar la actualización de los documentos asociados del procedimiento (PCD-IVC-004), frente al uso de las herramientas disponibles para el desarrollo de las visitas del proceso Inspección y Vigilancia.</t>
  </si>
  <si>
    <t>Se programarán las reuniones correspondientes a la planeación de la actualización de los documentos asociados al procedimiento PCD-IVC-004 frente al uso de las herramientas en el mes de enero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</si>
  <si>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a la planeación de la actualización de los documentos asociados al procedimiento PCD-IVC-004 frente al uso de las herramientas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</si>
  <si>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 xml:space="preserve">Oportunidad de mejora en el seguimiento al procedimiento (PCD-IVC-004), para asegurar la firma de todos los participantes en las actas de visita de vigilancia virtual, adelantadas en el proceso de Inspección y Vigilancia. </t>
  </si>
  <si>
    <t xml:space="preserve">Implementar el seguimiento en el procedimiento (PCD-IVC-004), para asegurar la firma de todos los participantes en las actas de visita de vigilancia virtual, adelantadas en el proceso de Inspección y Vigilancia. </t>
  </si>
  <si>
    <t>Porcentaje de actas de visita de vigilancia virtual firmadas</t>
  </si>
  <si>
    <t>(# de actas de visita de vigilancia virtual firmadas / # de visitas de vigilancia virtual programadas) *100%</t>
  </si>
  <si>
    <t>El 100 % de las actas de visitas de vigilancia virtuales firmadas.</t>
  </si>
  <si>
    <t>En cumplimiento de la acción relacionada con la implementación del seguimiento en el procedimiento PCD-IVC-004, orientada a garantizar la firma de todos los participantes en las actas de visita de vigilancia virtual del proceso de Inspección y Vigilancia, se informa que durante el período reportado se programaron y ejecutaron dos (2) visitas virtuales, cuyas actas correspondientes fueron debidamente firmadas por los participantes, avanzando así en el fortalecimiento del control y la trazabilidad del procedimiento.</t>
  </si>
  <si>
    <t>Analizada la información radicada por la Subsecretaría Técnica, mediante Comunicación interna Rad: I2025040325 del 20/11/2025, con asunto: “Reportes de autocontrol planes de mejoramiento a cargo de la Subsecretaria Técnica.”, el equipo de seguimiento de la Oficina de Control Interno evidenció que, durante el periodo transcurrido para la ejecución de la acción se programaron y ejecutaron dos (2) visitas virtuales, cuyas actas correspondientes fueron debidamente firmadas por los participantes, avanzando así en el fortalecimiento del control y la trazabilidad del procedimiento.
Fuente: Rad: I2025040325 del 20/11/2025
En consecuencia, y teniendo en cuenta la formula del indicador y el plazo establecido para la ejecución de la acción, durante el presente reporte de seguimiento, la dependencia responsable autoevaluó la ejecución del indicador en: 25%
De lo anterior, se recomienda analizar la pertinencia de adjuntar evidencias que den cuenta de la programación de visitas virtuales programadas durante cada periodo de reporte, con el fin de establecer de manera objetiva lo señalado en el denominador de la formula del indicador “ (…) # de visitas de vigilancia virtual programadas”.</t>
  </si>
  <si>
    <t xml:space="preserve">Oportunidad de mejora en el seguimiento a lo establecido en el instructivo (INS-IVC-002) frente al acompañamiento de la Personería. </t>
  </si>
  <si>
    <t>Verificar el cumplimiento de lo establecido en el instructivo (INS-IVC-002) frente al acompañamiento de la Personería.</t>
  </si>
  <si>
    <t>Porcentaje de solicitudes de acompañamiento</t>
  </si>
  <si>
    <t>(# de solicitudes de acompañamiento a la Personería remitidos / # de solicitudes  acompañamientos identificados de las instituciones que cumplan el criterio) *100%</t>
  </si>
  <si>
    <t xml:space="preserve">El 100 % de las solicitudes de acompañamiento remitidas a la Personería. </t>
  </si>
  <si>
    <t>En el marco de la acción orientada a fortalecer la articulación con los entes de control durante las visitas de Inspección y Vigilancia, se informa que, durante el período reportado, se realizó el envío de diez (10) solicitudes de acompañamiento a la Personería, en concordancia con las visitas programadas. Esta gestión contribuye al cumplimiento del hallazgo, asegurando la presencia y participación del ente de control en los procedimientos establecidos.</t>
  </si>
  <si>
    <t>Analizada la información radicada por la Subsecretaría Técnica, mediante Comunicación interna Rad: I2025040325 del 20/11/2025, con asunto: “Reportes de autocontrol planes de mejoramiento a cargo de la Subsecretaria Técnica.”, el equipo de seguimiento de la Oficina de Control Interno evidenció que, durante el periodo transcurrido para la ejecución de la acción se diez (10) solicitudes de acompañamiento a la Personería, en concordancia con las visitas programadas, así:
1.	S2025143119 Remisión requerimiento ciudadano nro. SINPROC 4350762
2.	S 2025193811 Solicitud de acompañamiento en atención a requerimiento ciudadano nro. 5444982025 E2025049480
3.	S2025143082 Remisión requerimiento ciudadano nro. 3714042025 – GIMNASIO GENIECITOS.V
4.	S2025148256 Solicitud de acompañamiento y remisión requerimiento No. 3848852025 E2025035937.
5.	2025155258 solicitud de acompañamiento y remisión requerimiento No. 4055362025 E2025037579.
6.	S 2025174457 Remisión requerimiento ciudadano nro. 4725892025 – FUNDACIÓN SOCIAL ABRAN A JESUCRISTO.
7.	S2025203765 Remisión requerimiento ciudadano nro. nro. 5595412025 – CASA HOGAR EDAD MARAVILLOSA.
8.	S2025145341 Solicitud de acompañamiento y remisión requerimiento nro. 3766342025. HOGAR GERIÁTRICO MIS SUEÑOS DORADOS, consecutivo No. G-970.
9.	S2025151814 Solicitud de acompañamiento – requerimiento ciudadano nro. 4014812025
10.	S2025206080 Solicitud de acompañamiento a visita conjunta por requerimiento ciudadano No. 737532025 E-2025052310-2025 ER-0477098-2025 EE-311124 E-2025052282
En consecuencia, y teniendo en cuenta la formula del indicador y el plazo establecido para la ejecución de la acción, durante el presente reporte de seguimiento, la dependencia responsable autoevaluó la ejecución del indicador en: 25%
Por lo anterior, se recomienda analizar la pertinencia de adjuntar evidencias que den cuenta de la identificados de las instituciones que cumplan el criterio durante cada periodo de reporte, con el fin de calcular de manera objetiva lo señalado en el denominador de la formula del indicador “ (…) # de solicitudes  acompañamientos identificados de las instituciones que cumplan el criterio”.</t>
  </si>
  <si>
    <t>Oportunidad de mejora para alinear los expedientes objeto de revisión por parte de la Auditoría del proceso de Inspección y Vigilancia, con lo establecido en el instructivo (INS-GD-003).</t>
  </si>
  <si>
    <t>Revisar, ajustar y organizar los expedientes objeto de revisión por parte de la Auditoría del proceso de Inspección y Vigilancia, garantizando que cumplan con lo establecido en el instructivo (INS-GD-003).</t>
  </si>
  <si>
    <t>Porcentaje de expedientes objeto de revisión por parte de la Auditoría del proceso de Inspección y Vigilancia ajustados conforme al instructivo y requisitos establecidos.</t>
  </si>
  <si>
    <t>(# de expedientes ajustados conforme al instructivo) / (#  de expedientes objeto de revisión por parte de la Auditoría) *100</t>
  </si>
  <si>
    <t>El 100 % de expedientes objeto de revisión por parte de la Auditoría del proceso de Inspección y Vigilancia, ajustados conforme al instructivo de organización de expedientes.</t>
  </si>
  <si>
    <t>En desarrollo de las actividades orientadas al cumplimiento de la acción del hallazgo, se inició la verificación documental de 17 cajas tipo X200 que contienen solicitudes ciudadanas, con el propósito de asegurar que cada expediente cuente con los documentos definidos en la Tabla de Retención Documental. A la fecha, se registra un avance del 65%, equivalente a 11 cajas revisadas en su totalidad.
Asimismo, se precisa que los documentos identificados fuera de su expediente serán debidamente incorporados en el archivo correspondiente, garantizando la integridad, organización y trazabilidad de la información requerida para el cierre del hallazgo.</t>
  </si>
  <si>
    <t>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inició la revisión de 17 cajas tipo X200 que contienen solicitudes ciudadanas. A la fecha, se tiene un avance del 65%, correspondiente a 11 cajas revisadas en su totalidad.”.
Fuente: Rad: I2025040325 del 20/11/2025
En consecuencia, y teniendo en cuenta la formula del indicador y el plazo establecido para la ejecución de la acción, durante el presente reporte de seguimiento, la dependencia responsable autoevaluó la ejecución del indicador en: 65%
Por lo anterior, se recomienda analizar la posibilidad de que, para futuros reportes de seguimiento de autocontrol, se adjunten al repositorio de evidencias, soportes que den cuenta de la “ajustar y organizar los expedientes objeto de revisión)” alineado con la descripción de la acción. 
En consecuencia, y teniendo en cuenta la formula del indicador y el plazo establecido para la ejecución de la acción, durante el presente reporte de seguimiento, la dependencia responsable autoevaluó la ejecución del indicador en: 65%</t>
  </si>
  <si>
    <t>Oportunidad de mejora para realizar la actualización de la tabla de retención documental 2023, donde se encuentre la serie y subserie documental "Verificación".</t>
  </si>
  <si>
    <t xml:space="preserve">Realizar la actualización de la tabla de retención documental 2023. </t>
  </si>
  <si>
    <t>Tabla de retención documental 2023 actualizada.</t>
  </si>
  <si>
    <t>Actualizar la TRD 2023 con la serie y subserie documental.</t>
  </si>
  <si>
    <t>se realiza la revisión de los tipos documentales de la serie documental PROCESOS ADMINISTRATIVOS, subserie Procesos de Inspección, Vigilancia  a Instituciones y Establecimientos, donde se evidencia que se debe realizar la revisión más detallada de los tipos documentales de esta serie, por lo que se acuerda que la TRD será remitida a la subsecretaria técnica para su revisión.</t>
  </si>
  <si>
    <t>Analizada la información radicada por la Subsecretaría Técnica, mediante Comunicación interna Rad: I2025040325 del 20/11/2025, con asunto: “Reportes de autocontrol planes de mejoramiento a cargo de la Subsecretaria Técnica.”, el equipo de seguimiento de la Oficina de Control Interno evidenció que, a la fecha, la dependencia responsable de la ejecución de la acción, identificó que se debe realizar la revisión más detallada de los tipos documentales de esta serie, por lo que se acuerda que la TRD será remitida a la subsecretaria técnica para su revisión.
Fuente: Rad: I2025040325 del 20/11/2025
En consecuencia, y teniendo en cuenta la formula del indicador y el plazo establecido para la ejecución de la acción, durante el presente reporte de seguimiento, la dependencia responsable autoevaluó la ejecución del indicador en: 10%</t>
  </si>
  <si>
    <t xml:space="preserve">Oportunidad de mejora en la actualización del procedimiento (PCD-IVC-004) y sus documentos asociados, frente a las herramientas disponibles para el desarrollo de las visitas de verificación de condiciones de calidad a la oferta institucional. </t>
  </si>
  <si>
    <t xml:space="preserve">Realizar la actualización del procedimiento (PCD-IVC-004), frente a las herramientas disponibles para el desarrollo de las visitas de verificación de condiciones de calidad a la oferta institucional. </t>
  </si>
  <si>
    <t>Un (1) procedimiento  actualizado (PCD-IVC-004).</t>
  </si>
  <si>
    <t xml:space="preserve">Procedimiento (PCD-IVC-004) actualizado </t>
  </si>
  <si>
    <t>Se programarán las reuniones correspondientes junto con el equipo de prestación de servicios de la Subsecretaría técnica para definir la planeación de la actualización del procedimiento (PCD-IVC-004), frente a las herramientas disponibles para el desarrollo de las visitas de verificación de condiciones de calidad a la oferta institucional en el mes de enero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</si>
  <si>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junto con el equipo de prestación de servicios de la Subsecretaría técnica para definir la planeación de la actualización del procedimiento (PCD-IVC-004), frente a las herramientas disponibles para el desarrollo de las visitas de verificación de condiciones de calidad a la oferta institucional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</si>
  <si>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 xml:space="preserve">Realizar la actualización de los documentos asociados del procedimiento(PCD-IVC-004), frente a las herramientas disponibles para el desarrollo de las visitas de verificación de condiciones de calidad a la oferta institucional. </t>
  </si>
  <si>
    <t>Se programarán las reuniones correspondientes junto con el equipo de prestación de servicios de la Subsecretaría técnica para definir la planeación de la actualización de los documentos asociados al procedimiento (PCD-IVC-004), frente a las herramientas disponibles para el desarrollo de las visitas de verificación de condiciones de calidad a la oferta institucional en el mes de enero 2026.</t>
  </si>
  <si>
    <t>Analizada la información radicada por la Subsecretaría Técnica, mediante Comunicación interna Rad: Analizada la información radicada por la Subsecretaría Técnica, mediante Comunicación interna Rad: I2025040325 del 20/11/2025, con asunto: “Reportes de autocontrol planes de mejoramiento a cargo de la Subsecretaria Técnica.”, el equipo de seguimiento de la Oficina de Control Interno observó que, la dependencia responsable de la ejecución de la acción refiere: “Se programarán las reuniones correspondientes junto con el equipo de prestación de servicios de la Subsecretaría técnica para definir la planeación de la actualización de los documentos asociados al procedimiento (PCD-IVC-004), frente a las herramientas disponibles para el desarrollo de las visitas de verificación de condiciones de calidad a la oferta institucional en el mes de enero 2026.”. 
En consecuencia, y teniendo en cuenta la formula del indicador y el plazo establecido para la ejecución de la acción, durante el presente reporte de seguimiento, la dependencia responsable autoevaluó la ejecución del indicador en: 0%.
Lo anterior, conlleva a recomendar el análisis a la planificación planteada frente a la descripción de la meta y el periodo definido para la ejecución de la acción.</t>
  </si>
  <si>
    <t xml:space="preserve">Auditoría a las Subdirecciones Locales para la Integración Social 2025. </t>
  </si>
  <si>
    <t>Mediante memorandos I2025013756 (30/04/2025) y I2025017587 (03/06/2025), la Dirección de Análisis y Diseño Estratégico (DADE) … (pág 24-25)</t>
  </si>
  <si>
    <t>Prestación de Servicios Sociales</t>
  </si>
  <si>
    <t>Oportunidad de mejora en la actualización de los planes de continuidad operativa a través de la incorporación de escenarios y causas recurrentes para la garantizar la continuidad en la prestación de la oferta.</t>
  </si>
  <si>
    <t>Hacer seguimiento a la actualización de los Planes de continuidad operativa por servicio, de acuerdo con las orientaciones institucionales definidas en el Sistema de Gestión de Continuidad del negocio.</t>
  </si>
  <si>
    <t>Número de reportes de seguimiento a la actualización de los planes de continuidad operativa de los servicios consignados en el Portafolio de Oferta Institucional vigente al 1 de septiembre de 2025</t>
  </si>
  <si>
    <t>Número de reportes de seguimiento a la actualización de los planes de continuidad operativa de los servicios consignados en el Portafolio de Oferta Institucional vigente a 1 de septiembre de 2025</t>
  </si>
  <si>
    <t xml:space="preserve">Reportes de seguimiento a la actualización de los planes de continuidad operativa de la oferta institucional </t>
  </si>
  <si>
    <t>Con el objetivo de obtener insumos para el reporte de seguimiento a la actualización de los Planes de Continuidad Operativa por servicio, en concordancia con las orientaciones institucionales definidas en el Sistema de Gestión de Continuidad del Negocio, se realizó un análisis y revisión del portafolio de servicios y de los respectivos planes. Como resultado, se identificó lo siguiente:
Del total de 42 servicios incluidos en el Portafolio de Servicios (v.17), dos se encuentran actualmente suprimidos: (i) Servicio Centro Proteger Renacer y (ii) Servicio para la Integración y los Derechos del Migrante, Refugiado y Retornado. En consecuencia, 40 servicios permanecen sujetos a la actualización de los Planes de Continuidad Operativa.
De estos, 33 servicios hicieron el análisis identificando la aplicabilidad del escenario de interrupción definido así:
• Escenario: Debido a factores externos no contar con los recursos (físicos y de talento humano) necesarios para asegurar la prestación continua de los servicios sociales en la entidad.
• Causa: Evento social (marcha, paro, plantón, confinamiento, día cívico).
Los restantes 7 servicios se encuentran analizando la pertinencia de incluir ese escenario con su causa en los respectivos Planes de continuidad operativa.
En coherencia con lo anteriormente descrito, 23 servicios realizaron la actualización de su Plan de Continuidad Operativa, incorporando tanto el escenario como las causas anteriormente descritas. Estos servicios son:
(i.) Servicio Jardines Infantiles Diurnos, (ii.) Servicio Centro Amar, (iii.) Servicio Ciudad Niñez, (iv.) Servicio el Arte de Cuidar-te, (v.) Servicio Atrapasueños, (vi.) Servicio Centro Abrazar, (vii.) Servicio Forjar Restaurativo, (viii.) Servicio Casas de Juventud, (ix.) Servicio Móvil de Abordaje Territorial para el Fenómeno de Habitabilidad en Calle, (x.) Servicio de Hogar de Paso Día y Hogar de Paso Noche para la Atención de Población Habitante de Calle, (xi.) Servicio Prevención del Riesgo de Habitar Calle, (xii.) Servicio Atención y Desarrollo de Capacidades para Mujeres Habitantes de Calle, (xiii.) Servicio de Atención sociosanitaria para población habitante de calle y en alto riesgo de estarlo, (xiv.) Servicio Comunidad de Vida para Población Habitante de Calle, (xv.) Servicio Alta Dependencia Física, Mental o Cognitiva para Población Habitante de Calle, (xvi.) Servicio Cuidado Transitorio Día – Noche, (xvii.) Servicio Comunidad de Cuidado, (xviii.) Servicio Centro Día Casa de la Sabiduría, (xix.) Servicio Atención Sociosanitaria Transitoria, (xx.) Servicio Casas LGBTI, (xxi.) Servicio Unidad Contra la Discriminación, (xxii) Servicio Reafírmate el Chuchú de la Cédula, (xxiii.) Servicio Comedores Comunitarios.
Como evidencia se adjuntan los Planes de continuidad operativa de los servicios actualizados, el portafolio de servicios v.17, el portafolio de servicios v.19 y las fichas de supresión de los respectivos servicios.</t>
  </si>
  <si>
    <t>Analizada la información radicada por la Subsecretaría Técnica, mediante correo electrónico del  01/12/2025, con asunto: “Fw: Alerta - recordatorio para reporte de avance acciones de mejora.”, el equipo de seguimiento de la Oficina de Control Interno evidenció que, durante el periodo transcurrido para la ejecución de la acción, se consolidaron insumos para el reporte de seguimiento a la actualización de los Planes de Continuidad Operativa por servicio identificando que a la fecha, treinta y tres (33) servicios hicieron el análisis identificando la aplicabilidad del escenario de interrupción y siete (7) servicios, se encuentran analizando la pertinencia de la causa en los respectivos Planes de continuidad operativa.
De lo anterior, se recomienda analizar la pertinencia de especificar, cual será el entregable o producto definido como “(…) 2 reportes de seguimiento a la actualización de los planes de continuidad operativa de los servicios  (…)”. Toda vez que, para el presente seguimiento de autocontrol se aportaron como evidencias treinta y tres (33) formatos Plan de continuidad operativa servicio (Documentos NO controlados).
En consecuencia, y teniendo en cuenta la formula del indicador y el plazo establecido para la ejecución de la acción, durante el presente reporte de seguimiento, la dependencia responsable autoevaluó la ejecución del indicador en: 20%.</t>
  </si>
  <si>
    <t>Al considerarse el insumo más importante para el Plan de Continuidad del Negocio, ya que permite identificar los procesos y aplicativos críticos, personal vital por proceso, tiempos de indisponibilidad… (pág 25-26)</t>
  </si>
  <si>
    <t>Planeación estratégica</t>
  </si>
  <si>
    <t>Oportunidad de mejora en la alineación de la actualización del BIA en el mismo ciclo de revisión de sus anexos, y su articulación con los tiempos establecidos en el Plan de Continuidad de Negocio.</t>
  </si>
  <si>
    <t>Actualizar el Plan de Continuidad de Continuidad de Negocio PLA-PE-002 y el BIA.</t>
  </si>
  <si>
    <t xml:space="preserve">(No documentos actualizados/ No documentos programados para actualizar) * 100 </t>
  </si>
  <si>
    <t xml:space="preserve"> Se oficializó la actualización de 3 de los 5 anexos del Informe de Análisis al impacto del negocio.
Anexo 2. Informe BIA - Proveedores críticos 
Anexo 3. Informe BIA - Aplicaciones críticas 
Anexo 5. Informe BIA - Grupos de servicios y modalidades para priorizar 
Se anexa memorando I2025033072 de fecha 29/09/2025.</t>
  </si>
  <si>
    <t>Analizada la información radicada por la Dirección de Análisis y Diseño Estratégico, mediante correo electrónico del 18/11/2025, con asunto: “Reporte acciones DADE con corte a 31/oct/2025”, el equipo de seguimiento de la Oficina de Control Interno observó que, mediante comunicación interna Rad: I2025033072 del 29/09/2025, la dependencia responsable se tramitó la actualización de los siguientes documentos, :
Anexo 2. Informe BIA - Proveedores críticos 
Anexo 3. Informe BIA - Aplicaciones críticas 
Anexo 5. Informe BIA - Grupos de servicios y modalidades para priorizar
De las acciones anteriormente expuestas, la  Dirección de Análisis y Diseño Estratégico autoevaluó la ejecución del indicador en 25%.
Sin embargo, se recomienda analizar la posibilidad de que para siguientes reportes de autocontrol, se tengan identificados y descritos el total de “documentos programados para actualizar” con el fin de que, tanto el ejecutor como el evaluador de la acción, tengan elementos suficientes para el cálculo del indicador formulado.</t>
  </si>
  <si>
    <t>La mitad de las cocinas de los servicios Centros Crecer presentan oportunidades de mejora para cumplir con los estándares para la prestación del servicio y por consiguiente, podrían incumplir con lo establecido en el art.246 - Ley 9/79.</t>
  </si>
  <si>
    <t xml:space="preserve">Oportunidad de mejora en la gestión y seguimiento a los criterios de cumplimiento de los conceptos higienico sanitarios para el servicio Centros Crecer </t>
  </si>
  <si>
    <t>Gestionar con las dependencias responsables la subsanación de los hallazgos descritos por la SDS en los conceptos higienico sanitarios del servicio Centros Crecer</t>
  </si>
  <si>
    <t xml:space="preserve">Preventiva </t>
  </si>
  <si>
    <t>Gestiones realizadas para la subsanación de hallazgos descritos por la SDS</t>
  </si>
  <si>
    <t>No de hallazgos subsanados/No de hallazgos por unidad operativa descritos por la SDS  X100</t>
  </si>
  <si>
    <t xml:space="preserve">Se evidencia el Informe No. 1 denominado GESTIONES REALIZADAS DESDE LA SUBDIRECCIÓN PARA LA DISCAPACIDAD, el cual da cuenta de las avanzadas realizadas desde el equipo de Salubridad y el equipo de Gestión ambiental de la Subdirección para la Discapacidad. 
Así mismo se evidencian los soportes referenciados en el interior del informe. </t>
  </si>
  <si>
    <t xml:space="preserve">Analizada la información radicada por la Subdirección para la Discapacidad, mediante correo electrónico del 22/10/2025, con asunto: “Soportes acciones de mejora con corte septiembre de 2025”, el equipo de seguimiento de la Oficina de Control Interno evidenció que, durante el mes de octubre del corriente, la dependencia responsable de la ejecución de la acción aportó un informe con fecha 20/10/2025, elaborado por los profesionales Manuel Fernando Santamaría, Nikol Dayan Barrera y Luis Eduardo Argüello.
En este informe se describen las acciones orientadas a mitigar las observaciones descritas por la SDS con respecto a las condiciones higiénico–sanitarias, y se abordan temas tales como, matriz de seguimiento a condiciones higiénico sanitarias – Centros Crecer, repositorio digital por centro, herramienta de autoevaluación de condiciones higiénico sanitarias y acciones adelantadas desde gestión ambiental, evidenciándose también los anexos que se referencian en este informe. 
Por lo anterior, y teniendo en cuenta la fórmula del indicador y el plazo establecido para la ejecución de la acción, durante el presente reporte de seguimiento, la dependencia responsable autoevaluó la ejecución del indicador en: 25%.
Sin perjuicio de lo anterior, el equipo de seguimiento de la Oficina de Control Interno recomienda analizar la pertinencia de evaluar la relación directa entre lo establecido en la descripción de la acción: “(…) Gestionar con las dependencias responsables el cumplimiento” y la formula del formula del indicador:” No. de criterios cumplidos (…). Esto, con el propósito de establecer de manera explícita la cantidad de criterios gestionados y la cantidad de criterios cumplidos, siendo este el cálculo a tener en cuenta al momento de establecer el valor de ejecución del indicador. </t>
  </si>
  <si>
    <t>Se evidencia el memorando I2025039613 de 14/11/2025 mediante el cual la Subdirección para la Discapacidad solicita modificar las variables: 1. Acción de mejora, 2. Nombre del indicador, 3. Fórmula del indicador y 4. Descripción de la meta de las acciones de mejora con código 10.2.3-1 y 10.2.4-1 toda vez que el cumplimiento de los criterios definidos por la Secretaría Distrital de Salud - SDS en los conceptos higiénico sanitarios de las unidades operativas del Servicio centros Crecer depende de acciones adelantadas por otras dependencias de la Secretaría Distrital de Integración Social cuya competencia permite evidenciar la efectividad de las actividades realizadas para mitigar lo observado por la SDS. Es así como, el alcance de la Subdirección para la Discapacidad se limita a las gestiones con las dependencias que se requieran y den cuenta de la subsanación de los hallazgos identificados.</t>
  </si>
  <si>
    <t>Analizada la información radicada por la Subdirección para la Discapacidad, mediante correo electrónico del 19/11/2025, con asunto: “Soportes acciones de mejora corte octubre 2025-Subdirecciòn para la Discapacidad”, el equipo de seguimiento de la Oficina de Control Interno evidenció que, en el marco del Procedimiento de formulación y modificación del plan de mejoramiento de origen interno (PCD-PE-017) vigente, la dependencia responsable de la ejecución de la acción tramitó ante la Dirección de Análisis y Diseño Estratégico la modificación de la acción, puntualmente sobre las variables: 1. Acción de mejora, 2. Nombre del indicador, 3. Fórmula del indicador y 4. Descripción de la meta, a través de comunicación interna Rad: I2025039613 del 14/11/2025.
De lo cual, y considerando que el trámite relacionado con la modificación de la acción, no constituye avance en la ejecución de la misma, el valor de ejecución no presenta modificaciones y se mantiene en el 25%.</t>
  </si>
  <si>
    <t>C. MODIFICACIONES A LA ACCION: Correo electrónico del 20/11/2025 con asunto: "Solicitud actualización plan de mejoramiento".</t>
  </si>
  <si>
    <t>Las Unidades Operativas donde funciona Centros Crecer, podrían incumplir con el parágrafo del art. 1 -  Ley 9 de 1979:  se entenderán por condiciones sanitarias del Ambiente las necesarias para asegurar el bienestar y la salud humana</t>
  </si>
  <si>
    <t xml:space="preserve">Analizada la información radicada por la Subdirección para la Discapacidad, mediante correo electrónico del 22/10/2025, con asunto: “Soportes acciones de mejora con corte septiembre de 2025”, el equipo de seguimiento de la Oficina de Control Interno evidenció que, durante el mes de octubre del corriente, la dependencia responsable de la ejecución de la acción aportó un informe con fecha 20/10/2025, elaborado por los profesionales Manuel Fernando Santamaría, Nikol Dayan Barrera y Luis Eduardo Argüello.
En este informe se describen las acciones orientadas a mitigar las observaciones descritas por la SDS con respecto a las condiciones higiénico–sanitarias, y se abordan temas tales como, matriz de seguimiento a condiciones higiénico sanitarias – Centros Crecer, repositorio digital por centro, herramienta de autoevaluación de condiciones higiénico sanitarias y acciones adelantadas desde gestión ambiental, evidenciándose también los anexos que se referencian en este informe. 
Por lo anterior, y teniendo en cuenta la fórmula del indicador y el plazo establecido para la ejecución de la acción, durante el presente reporte de seguimiento, la dependencia responsable autoevaluó la ejecución del indicador en: 25%.
Sin perjuicio de lo anterior, el equipo de seguimiento de la Oficina de Control Interno recomienda analizar la pertinencia de evaluar la relación directa entre la descripción de la acción: “(…) Gestionar con las dependencias responsables el cumplimiento” y la formula del formula del indicador:” No. de criterios cumplidos (…). Esto, con el propósito de establecer de manera explícita en el reporte de cada seguimiento, la cantidad de criterios gestionados y la cantidad de criterios cumplidos, siendo este, el cálculo a tener en cuenta al momento de establecer el valor de ejecución del indicador. </t>
  </si>
  <si>
    <t>De las 5 Subdirecciones Locales visitadas, se observó que en el 40%, es decir 2 de las 5, el rack de comunicaciones, no cuenta con las condiciones físicas y ambientales adecuadas… (pág 29-30)</t>
  </si>
  <si>
    <t>Gestión y gobierno TI</t>
  </si>
  <si>
    <t>Oportunidad de mejora en las condiciones físicas y apropiación y uso de los espacios en los cuales se encuentran ubicados los Racks</t>
  </si>
  <si>
    <t>Realizar informe de diagnóstico en conjunto con la Subdirección de Plantas Físicas de las áreas de los racks de comunicaciones en las 2 Subdirecciones Locales con hallazgo en la auditoría.</t>
  </si>
  <si>
    <t>Informe de diagnóstico</t>
  </si>
  <si>
    <t>Un informe diagnóstico</t>
  </si>
  <si>
    <t xml:space="preserve">La Subdirección de Investigación e Información presenta un diagnóstico de las áreas de los racks de comunicaciones en las 2 Subdirecciones Locales correspondientes. </t>
  </si>
  <si>
    <t>Se validaron los soportes allegados mediante correo De:  &lt;aesalazarp@sdis.gov.co&gt;
Enviado: jueves, 18 de diciembre de 2025 20:13 y reporte de autocontrol de maruizb@sdis.gov.co martes, 23 de diciembre de 2025 10:21
•	Diagnóstico de Infraestructura VF.pdf:  correspondiente a DIAGNÓSTICO DE LOS RACKS DE COMUNICACIONES EN LAS 2 SUBDIRECCIONES LOCALES CON HALLAZGO EN LA AUDITORÍA. SLIS KENNEDY Y SLIS SUBA. 
El informe contiene:  Condiciones positivas observadas, Riesgos y deficiencias históricas, y Buenas prácticas observadas
Informe suscrito por la SII,  e indica que se va a coordinar con plantas físicas, para las acciones a que haya lugar 
Aunque la dependencia reportó en el autocontrol un  100%, en la mesa de trabajo se estableció 75% de avance según soporte evidenciado.
Para evaluar la efectividad y cierre de la acción en feb 2026, indicar las acciones derivadas del diagnóstico realizado, y tener presente la causa “….condiciones físicas y apropiación y uso de los espacios en los cuales se encuentran ubicados los Racks”</t>
  </si>
  <si>
    <t>a. EMISION DE ALERTAS 
12/12/2025 correo emisión alerta N.1 a la SII,  por reporte trimestral</t>
  </si>
  <si>
    <t>Gestión de infraestructura física</t>
  </si>
  <si>
    <t>Realizar la adecuación y/o optimización de los espacios de rack de comunicaciones identificados para intervención en las 2 Subdirecciones Locales con hallazgo en la auditoría, de conformidad con el diagnóstico.</t>
  </si>
  <si>
    <t>Porcentaje de espacios  adecuados y/o optimizados rack de comunicaciones en las Subdirecciones Locales priorizadas.</t>
  </si>
  <si>
    <t>(Total de espacios  adecuados y/o optimizados/Total de espacios identificados en las Subdirecciones Locales identificadas) * 100</t>
  </si>
  <si>
    <t>Adecuación y/o optimización de los espacios de rack de comunicaciones identificados Subdirecciones Locales identificadas en el diagnóstico.</t>
  </si>
  <si>
    <t>En desarrollo de la acción orientada a la adecuación y/o optimización de los espacios de rack de comunicaciones en las Subdirecciones Locales identificadas, se realizaron visitas técnicas a las SLIS de Suba y Kennedy con el fin de verificar las condiciones actuales de los racks, identificar necesidades de mejora y consolidar el diagnóstico requerido para la intervención.
Como evidencias del cumplimiento de la acción se aportan:
Informe de Visitas al Plan de Mejora de Rack de las SLIS Suba y SLIS Kennedy, en el cual se documenta el estado actual de los espacios de comunicaciones, las condiciones de infraestructura, cableado, ventilación, distribución de equipos y las oportunidades de adecuación u optimización identificadas.
Acta AR 27-11-2025 – SLIS Suba, donde se evidencia que a la fecha la Subdirección Local de Suba se trasladó a las nuevas instalaciones del CDC Tibabuyes en donde se cuenta con los cuartos técnicos que cumplen la normatividad vigente.
Acta AR 27-11-2025 – Rack SLIS Kennedy – CDC Timiza, que incluye la descripción detallada de las condiciones observadas, los ajustes requeridos y las acciones sugeridas para optimizar el área de rack de comunicaciones.
Las evidencias mencionadas permiten acreditar la ejecución de la actividad prevista, garantizando un diagnóstico completo y actualizado de los espacios de rack de comunicaciones, como insumo para su adecuación y/o optimización conforme a los lineamientos técnicos institucionales.</t>
  </si>
  <si>
    <t>El equipo de seguimiento evidenció que, durante el periodo establecido para la ejecución de la acción, la SPF como dependencia responsable de la mejora reportó correo del 11/12/2025 en el que ejecutó la acción orientada a la adecuación y/o optimización de los espacios de rack de comunicaciones en las Subdirecciones Locales identificadas, realizó visitas técnicas a las SLIS de Suba y Kennedy con el fin de verificar las condiciones de los racks, identificó necesidades de mejora y consolidó el diagnóstico requerido para la intervención.
La SPF allegó como soportes del seguimiento:
•Informe de Visitas al Plan de Mejora de Rack de las SLIS Suba y Kennedy, con el estado de los espacios de comunicaciones, las condiciones de infraestructura, cableado, ventilación, distribución de equipos y las oportunidades de adecuación u optimización identificadas.
•Acta AR 27-11-2025 – SLIS Suba, en el que se observa que a la fecha la Subdirección Local de Suba se trasladó a las nuevas instalaciones del CDC Tibabuyes en donde cuenta con los cuartos técnicos que cumplen la normatividad vigente.
•Acta AR 27-11-2025 – Rack SLIS Kennedy – CDC Timiza, que incluye la descripción detallada de las condiciones observadas, los ajustes requeridos y las acciones sugeridas para optimizar el área de rack de comunicaciones.
Para este seguimiento, la SPF, dependencia responsable de realizar el autocontrol, reportó un avance en la ejecución del indicador del 50%.
Estado de la acción: En Ejecución</t>
  </si>
  <si>
    <t>En el marco de las visitas In situ a la muestra de las subdirecciones Locales para la Integración social 2025, se pudo constatar que el 80% de las Subdirecciones Locales …(pág 31-33)</t>
  </si>
  <si>
    <t>Oportunidad de mejora en la generación de orientaciones asociadas a la aplicabilidad y exigilbidad de Conceptos Higienico Sanitarios en las Subdirecciones Locales y los Centros de Desarrollo Comunitario de la Entidad</t>
  </si>
  <si>
    <t>Adelantar consultas ante el organismo competente, para definir la aplicabilidad y exigibilidad de los conceptos higiénico sanitarios, en la sede administrativa de las Subdirecciones Locales y los Centros de Desarrollo Comunitario de la Entidad.</t>
  </si>
  <si>
    <t>Documento</t>
  </si>
  <si>
    <t>Un (1) documento con las conclusiones de las consultas sobre la aplicabilidad y exigibilidad de los CHS</t>
  </si>
  <si>
    <t>Se realizó indagación histórica referente a los procesos sancionatorios por conceptos higiénico sanitarios de las sedes administrativas de las SLIS y los CDC. Con el apoyo de la Oficina Juridica se encontró que existen 8 procesos sancionatorios activos para CDC, emitidos entre el 2010 y el 2018, por tanto se concluye que los conceptos higienico sanitarios si aplican para los CDC.
Con esta información como base de diagnóstico inicial, se adelantará la consulta a la Subdirección de vigilancia en salud pública de la Secretaria Distrital de Salud referente al fortalecimiento y orientación en la aplicabilidad y exigibilidad de  de los conceptos higiénico-sanitarios en las sedes administrativas de las Subdirecciones Locales y los Centros de Desarrollo Comunitario de la Entidad. 
Como evidencia se adjunta la matriz de los procesos sancionatorios con la cual se adelanto el análisis.</t>
  </si>
  <si>
    <t>Analizada la información remitida por la Subsecretaría Técnica mediante correo electrónico del 01/12/2025, con asunto: “Fw: Alerta - recordatorio para reporte de avance acciones de mejora”, el equipo de seguimiento de la Oficina de Control Interno evidenció que, durante el periodo transcurrido para la ejecución de la acción y con el acompañamiento de la Oficina Jurídica, la dependencia responsable realizó el análisis de los procesos sancionatorios vigentes relacionados con aspectos higiénico-sanitarios en las sedes administrativas de las SLIS y los CDC.
En consecuencia, y teniendo en cuenta la formula del indicador y el plazo establecido para la ejecución de la acción, durante el presente reporte de seguimiento, la dependencia responsable autoevaluó la ejecución del indicador en: 30%.</t>
  </si>
  <si>
    <t>Oportunidad de mejora en la generación de orientaciones asociadas a la aplicabilidad y exigilbilidad de Conceptos Higiénico-Sanitarios en las Subdirecciones Locales y los Centros de Desarrollo Comunitario de la Entidad</t>
  </si>
  <si>
    <t xml:space="preserve">Generar las orientaciones sobre el trámite por adelantar para la obtención de los conceptos higiénico sanitarios aplicables en las Subdirecciones Locales y los Centros de Desarrollo Comunitario de la Entidad. </t>
  </si>
  <si>
    <t>Un (1) documento con las orientaciones sobre el trámite a adelantar para la obtención de los CHS aplicables</t>
  </si>
  <si>
    <t>Mediante memorandos No. I2025013732 del 30/04/2025 y I2025014186 del 05/05/2025, la Subsecretaria Técnica, emitió respuesta a la solicitud de información… (pág 33-35)</t>
  </si>
  <si>
    <t>Oportunidad de mejora en las carácterísticas técnicas del actual Formato Reporte de incidentes de interrupción (FOR-PE-044), que impiden controles automáticos de validación y estandarización de los datos reportados por los servicios.</t>
  </si>
  <si>
    <t>Desarrollar un formulario para el reporte de incidentes de interrupción, incorporando validaciones automáticas, campos obligatorios, opciones predefinidas y reglas de consistencia para asegurar calidad e integridad de datos.</t>
  </si>
  <si>
    <t xml:space="preserve">Un (1) formulario para el reporte de incidentes de interrupción. </t>
  </si>
  <si>
    <t xml:space="preserve">Formulario para el reporte de incidentes de interrupción. </t>
  </si>
  <si>
    <t xml:space="preserve">Se diseño un  desarrollo (aplicación tecnológica) que responda a las necesidades que tiene la entidad en este tema de interrupción de servicio, en el cual se creó un formulario llamado formato historia de Usuario, documento que se diligencia previo a la realización de la aplicación pues en él se establece todos los criterios de diseño, desarrollo e implementación del aplicativo de reportes de interrupción de continuidad. (Se anexa el formato de historia de usuario SIBIS – Continuidad Negocio) 
Adicional a esto, se realizaron las pruebas internas al desarrollo de continuidad para revisar que cumpla con los criterios establecidos en el formato de historia de Usuario. </t>
  </si>
  <si>
    <t>Analizada la información radicada por la Dirección de Análisis y Diseño Estratégico, mediante correo electrónico del 18/11/2025, con asunto: “Reporte acciones DADE con corte a 31/oct/2025”, el equipo de seguimiento de la Oficina de Control Interno observó que, frente al desarrollo de un formulario para el reporte de incidentes de interrupción, desde la Dirección de Análisis y Diseño Estratégico, se gestionó el Formato historia de usuario (FOR-TI-013), identificando el desarrollo del SIBIS – Continuidad de negocio, suscrito por las partes con fecha del 25/08/2025.
También, la dependencia responsable de la ejecución de la acción refiere que “ se han realizado pruebas internas al desarrollo de continuidad para revisar que cumpla con los criterios establecidos en el formato de historia de Usuario)”.
Para el presente reporte de seguimiento, la  Dirección de Análisis y Diseño Estratégico autoevaluó la ejecución del indicador en 80%.</t>
  </si>
  <si>
    <t>En el marco de las visitas In situ a la muestra de las subdirecciones Locales para la Integración Social 2025, se pudo evidenciar que en el 100% de las Subdirecciones Locales correspondiente a 5 de las 5 Subdirecciones..(pág 36-37)</t>
  </si>
  <si>
    <t>Debilidad en la planeación, seguimiento y gestión institucional para dar cumplimiento a la normatividad vigente de los procesos archivísticos y documentales</t>
  </si>
  <si>
    <t>Realizar la adecuación y optimización de los espacios susceptibles a ser destinados al archivo de gestión de las 5 Subdirecciones Locales priorizadas, asegurando condiciones adecuadas para la conservación documental.</t>
  </si>
  <si>
    <t>Porcentaje de espacios intervenidos para archivo de gestión en las Subdirecciones Locales priorizadas de acuerdo a la programación.</t>
  </si>
  <si>
    <t>(Total de espacios de archivos adecuados o intervenidos/Total de Espacios de archivo identificados) * 100</t>
  </si>
  <si>
    <t>Adecuación de espacios destinados al archivo de gestión en las Subdirecciones Locales priorizadas.</t>
  </si>
  <si>
    <t>En cumplimiento de la meta relacionada con la adecuación de los espacios destinados al archivo de gestión en las Subdirecciones Locales priorizadas, se elaboró y entregó el Plan de Trabajo para Espacios de Archivo correspondiente a las cinco SLIS: Bosa, Kennedy, Tunjuelito, Suba y Barrios Unidos –Teusaquillo.
El documento presentado como evidencia contiene: La definición de actividades y requerimientos técnicos para la adecuación de los espacios de archivo de gestión en las Subdirecciones Locales de Bosa, Kennedy y Tunjuelito, teiniendoen cuenta que las SLIS de Suba y Barrios Unidos –Teusaquillo según diagnóstico no requieren mantenimiento ni adecuación. La identificación de las condiciones actuales de los espacios y las necesidades de mejora en aspectos como capacidad de almacenamiento, ventilación, iluminación, seguridad documental.
La entrega del Plan de Trabajo para Espacios de Archivo constituye el soporte que acredita la ejecución de la acción, proporcionando un instrumento técnico y operativo que orienta el proceso de adecuación en las Subdirecciones Locales priorizadas.</t>
  </si>
  <si>
    <t>El equipo de seguimiento evidenció que, durante el periodo establecido para la ejecución de la acción, la SPF como dependencia responsable de la mejora reportó correo del 11/12/2025 en el que se observa que en cumplimiento de la meta relacionada con la adecuación de los espacios destinados al archivo de gestión en las Subdirecciones Locales priorizadas, se elaboró y entregó el Plan de Trabajo para Espacios de Archivo correspondiente a las cinco SLIS: Bosa, Kennedy, Tunjuelito, Suba y Barrios Unidos –Teusaquillo. Dicho documento contiene la definición de actividades y requerimientos técnicos para la adecuación de los espacios de archivo de gestión en las Subdirecciones Locales de Bosa, Kennedy y Tunjuelito, teniendo en cuenta que las SLIS de Suba y Barrios Unidos –Teusaquillo según diagnóstico no requieren mantenimiento ni adecuación. La identificación de las condiciones actuales de los espacios y las necesidades de mejora en aspectos como capacidad de almacenamiento, ventilación, iluminación, seguridad documental. La SPF allegó como soporte del seguimiento el documento: PLAN DE TRABAJO DE ADECUACIÓN PARA ARCHIVO EN LAS SLIS
Para este seguimiento, la SPF, dependencia responsable de realizar el autocontrol, reportó un avance en la ejecución del indicador del 40%.
Estado de la acción: En Ejecución</t>
  </si>
  <si>
    <t>Gestión documental</t>
  </si>
  <si>
    <t>Realizar visitas de seguimiento y acompañamiento, a las 16 Subdirecciones Locales - SLIS, en relación con el cumplimiento de los lineamientos  establecidos por parte de la Subdirección Administrativa y Financiera para identificar documentos de apoyo susceptibles de eliminación y/o para transferencias documentales primarias (periodo 2007-2014)</t>
  </si>
  <si>
    <t>Número de visitas de acompañamiento y seguimiento realizadas</t>
  </si>
  <si>
    <t>Número de visitas de acompañamiento y seguimiento realizadas/ Número de visitas de acompañamiento y seguimiento programadas</t>
  </si>
  <si>
    <t>100% visitas de acompañamiento realizadas por cada SLIS</t>
  </si>
  <si>
    <t>Implementar un plan de trabajo de acompañamiento y seguimiento a la gestión documental y de archivo en las 16 SLIS, para la posible transferencia física y eliminación de documentos de apoyo de los servicios a su cargo.</t>
  </si>
  <si>
    <t>% de implementación del plan de trabajo</t>
  </si>
  <si>
    <t xml:space="preserve">(actividades del plan de trabajo implementadas  / actividades programadas)*100 </t>
  </si>
  <si>
    <t>a. EMISIÓN DE ALERTA
26_12_2025_Alerta1 enviada a la Dependencia.</t>
  </si>
  <si>
    <t>Implementar un plan de trabajo de gestión documental y archivo en la SLIS, para la posible transferencia física y posible eliminación de archivos, en el marco de la normatividad vigente, según la línea técnica e instrumentos establecidos por la Subdirección Administrativa y Financiera.</t>
  </si>
  <si>
    <t>SUBDIRECCIÓN LOCAL BARRIOS UNIDOS - TEUSAQUILLO</t>
  </si>
  <si>
    <t>SUBDIRECCIÓN LOCAL CIUDAD BOLÍVAR</t>
  </si>
  <si>
    <t>SUBDIRECCIÓN LOCAL ENGATIVÁ</t>
  </si>
  <si>
    <t>SUBDIRECCIÓN LOCAL FONTIBÓN</t>
  </si>
  <si>
    <t>SUBDIRECCIÓN LOCAL LOS MÁRTIRES</t>
  </si>
  <si>
    <t>SUBDIRECCIÓN LOCAL SAN CRISTÓBAL</t>
  </si>
  <si>
    <t>SUBDIRECCIÓN LOCAL SANTA FE - CANDELARIA</t>
  </si>
  <si>
    <t>SUBDIRECCIÓN LOCAL TUNJUELITO</t>
  </si>
  <si>
    <t>SUBDIRECCIÓN LOCAL USME - SUMAPAZ</t>
  </si>
  <si>
    <t>En el marco de las visitas In situ a la muestra de las subdirecciones Locales para la Integración Social 2025, se pudo constatar que el 100% de las Subdirecciones Locales…(pág 37-38)</t>
  </si>
  <si>
    <t>Debilidad en el seguimiento a la implementación del Plan de Saneamiento Básico en las Subdirecciones Locales</t>
  </si>
  <si>
    <t>Realizar seguimiento a la implementación del plan de saneamiento básico en la Subdirección Local</t>
  </si>
  <si>
    <t>Informes de seguimiento a la implementación del Plan de Saneamiento Básico en la SLIS</t>
  </si>
  <si>
    <t>Sumatoria de informes de seguimiento</t>
  </si>
  <si>
    <t>2 informes de seguimiento realizados</t>
  </si>
  <si>
    <t>En el marco de las visitas In situ a la muestra de las subdirecciones Locales para la Integración social 2025, se pudo constatar que el 100% de las Subdirecciones Locales… (pág 38-39)</t>
  </si>
  <si>
    <t>Debilidad en la gestión para la consecución del concepto técnico de bomberos e implementación del Plan de Emergencias y Contingencias en las sedes administrativas de las Subdirecciones Locales</t>
  </si>
  <si>
    <t>Socializar las orientaciones para la consecución del concepto técnico de bomberos para las sedes administrativas de las Subdirecciones Locales</t>
  </si>
  <si>
    <t>Número de socializaciones realizadas a las SLIS</t>
  </si>
  <si>
    <t>Sumatoria de socializaciones realizadas a las SLIS</t>
  </si>
  <si>
    <t>Jornadas de socialización donde participan las 16 SLIS</t>
  </si>
  <si>
    <t>En el marco del cumplimiento de la meta relacionada con la realización de jornadas de socialización dirigidas a las 16 Subdirecciones Locales —SLIS—, se gestionó y remitió el memorando S2025211437 de la Subdirección de Plantas Físicas (SPF) a la Subdirección de Gestión del Riesgo de la Unidad Administrativa Especial Cuerpo Oficial de Bomberos de Bogotá (UAECOB), mediante el cual se solicitó la programación de nuevas jornadas de capacitación orientadas a fortalecer la gestión y el manejo de la plataforma web para el trámite de conceptos de Bomberos.
Como evidencia del avance y ejecución de la acción, se aporta dicho memorando, en el cual se establece: La coordinación interinstitucional para la realización de las jornadas de socialización, la definición del alcance de las capacitaciones, dirigidas a los funcionarios y colaboradores responsables de las unidades operativas de las SLIS y de los Centros de Desarrollo Comunitario —CDC— de la SDIS, la propuesta de programación de las dos jornadas requeridas, así:
Jornada 1: 4 de diciembre de 2025 – 8:00 a. m.
Jornada 2: 22 de diciembre de 2025 – 8:00 a. m.
La remisión del memorando y la coordinación de fechas permiten acreditar la gestión realizada para la ejecución de las jornadas de socialización, asegurando la participación de las 16 SLIS y el fortalecimiento de sus capacidades en el uso de la plataforma para el trámite de conceptos de Bomberos.</t>
  </si>
  <si>
    <t>El equipo de seguimiento evidenció que, durante el periodo establecido para la ejecución de la acción, la SPF como dependencia responsable de la mejora reportó correo del 11/12/2025 en el que se observa que en cumplimiento de la meta relacionada con la realización de jornadas de socialización dirigidas a las 16 Subdirecciones Locales, gestionó y remitió el memorando S2025211437 de la Subdirección de Plantas Físicas a la Subdirección de Gestión del Riesgo de la Unidad Administrativa Especial Cuerpo Oficial de Bomberos de Bogotá (UAECOB), mediante el cual, se solicitó la programación de nuevas jornadas de capacitación orientadas a fortalecer la gestión y el manejo de la plataforma web para el trámite de conceptos de Bomberos.
La SPF allegó como soporte del seguimiento el memorando S2025211437 (20/11/2025), en el que se establece la coordinación interinstitucional para la realización de las jornadas de socialización, la definición del alcance de las capacitaciones dirigidas a los funcionarios y colaboradores responsables de las unidades operativas de las SLIS y de los Centros de Desarrollo Comunitario (CDC) de la SDIS.
Para este seguimiento, la SPF, dependencia responsable de realizar el autocontrol, reportó un avance en la ejecución del indicador del 20%.
Estado de la acción: En Ejecución</t>
  </si>
  <si>
    <t>Realizar seguimiento a la gestión para la solicitud del concepto técnico de bomberos y a la implementación del Plan de Emergencias y Contingencias en las sedes administrativas de las 16 Subdirecciones Locales para la Integración Social</t>
  </si>
  <si>
    <t>Informe de seguimiento a la gestión para la solicitud del concepto técnico de bomberos e implementación del Plan de Emergencias y Contingencias en las 16 SLIS</t>
  </si>
  <si>
    <t>Auditoria a la Gestión Contractual - artículo 2 Decreto 371 de 2010</t>
  </si>
  <si>
    <t>Contratos de prestación de servicios 
…
De acuerdo con lo observado, la desviación al cumplimiento de lo reglamentado en materia contractual podría llegar a devenir en potenciales riesgos de índole administrativo y disciplinario. Pag 36-41</t>
  </si>
  <si>
    <t>Oportunidad de mejora en la etapa precontractual,
específicamente en la correcta verificación de los requisitos de perfeccionamiento del contrato,
en especial de las certificaciones laborales y contractuales.</t>
  </si>
  <si>
    <t>Remitir un memorando dirigido a ordenaciones, subdirecciones y jefes de oficina, en el que se especifiquen los requisitos mínimos que debe contener las certificaciones para acreditar la experiencia de los futuros contratistas de prestación de servicios, así como el proceso de validación de las mismas.</t>
  </si>
  <si>
    <t>Número de memorandos enviados</t>
  </si>
  <si>
    <t>Número de memorandos enviados/número de memorandos programados*100</t>
  </si>
  <si>
    <t>1 memorando enviado</t>
  </si>
  <si>
    <t>SUBDIRECCIÓN DE CONTRATACIÓN</t>
  </si>
  <si>
    <t>Oportunidad de mejora en el cierre de los expedientes electrónicos de los contratos que hayan cumplido con las obligaciones post-contractuales.</t>
  </si>
  <si>
    <t>Remitir tres memorandos con alertas tempranas dirigidos a las ordenaciones, supervisiones y jefes de oficina, con el reporte de tramites contractuales que hayan terminado su plazo de ejecución y aún no se ha realizado la solicitud a la Subdirección de Contratación para realizar los cierres de los expedientes contractuales en la plataforma Secop.</t>
  </si>
  <si>
    <t>3 memorandos enviados</t>
  </si>
  <si>
    <t>Realizar una socialización del memorando remitido a las ordenaciones, supervisiones, apoyos a la supervisión, jefes de oficina, con el reporte de tramites contractuales que hayan terminado su plazo de ejecución y aún no se ha realizado la solicitud a la Subdirección de Contratación para realizar los cierres de los expedientes contractuales en la plataforma Secop.</t>
  </si>
  <si>
    <t>Número de socializaciones proramadas/Número de socializaciones realizadas*100</t>
  </si>
  <si>
    <t>1 socialización realizada</t>
  </si>
  <si>
    <t>10..3.2</t>
  </si>
  <si>
    <t>CONVENIOS DE ASOCIACIÓN
…
desde su suscripción hasta por el plazo de ejecución del mismo y tres (3) años más. Pag 42-43</t>
  </si>
  <si>
    <t>Oportunidad de mejora en la constitución,  revisión y aprobación de las garantías exigidas en el convenio 5097 de 2025, así como en la publicación oportuna del Certificado de Registro Presupuestal y de los informes de supervisión en SECOP II.</t>
  </si>
  <si>
    <t xml:space="preserve">Implementar un plan de seguimiento a la constitución de las garantías, la publicación del registro presupuestal y el cargue de los informes de ejecución y supervisión del convenio de asociación  vigente.
</t>
  </si>
  <si>
    <t>Un plan de seguimiento implementado</t>
  </si>
  <si>
    <t>Un (1) Plan de seguimiento implementado</t>
  </si>
  <si>
    <t>Licitación Pública
…
dentro de los tres (3) días siguientes a su expedición. Pag 44-45</t>
  </si>
  <si>
    <t>Oportunidad de mejora en la verificación de la etapa de ejecución de los contratos de Licitación Pública, de acuerdo con lo establecido en el Manual de Supervisión e Interventoría, numeral 4.1 Actividades generales, al no identificar los respectivos informes de ejecución y supervisión en SECOP II, lo cual genera riesgos para la adecuada ejecución del contrato, la transparencia y la protección de los recursos públicos.</t>
  </si>
  <si>
    <t xml:space="preserve">Generar un memorando semestral  informando a las ordenaciones, subdirecciones y jefes de oficina, la responsabilidad que les asiste conforme a los Manuales de contratación y supervisión, respecto a la verificación y publicación de los documentos de perfeccionamiento y ejecución en la plataforma secop II. </t>
  </si>
  <si>
    <t>2 memorandos enviados</t>
  </si>
  <si>
    <t>Contratos de Mínima Cuantía
…
dentro de los tres (3) días siguientes a su expedición. Pag 45-46</t>
  </si>
  <si>
    <t>Oportunidad de mejora en la verificación del cargue de los informes de ejecución y supervisión, en relación con los contratos de mínima cuantía, de acuerdo con el artículo 2.2.1.1.1.7.1. del Decreto 1082 de 2015, que en relación con la publicidad de la documentación generada en los procesos contractuales”.</t>
  </si>
  <si>
    <t>Acuerdos marco de precios
…
 del Decreto Reglamentario 1082 de 2015” (Subrayado fuera del texto).. Pag 46-48.</t>
  </si>
  <si>
    <t>Oportunidad de mejora relacionado con el principio de publicidad establecido en el Decreto 1082 de 2015, Artículo 2.2.1.1.7.1, toda vez que no se observó la totalidad de la documentación producida en la gestión de los contratos revisados.</t>
  </si>
  <si>
    <t>Realizar la publicación adicional de los documentos precontractuales , en el módulo ‘Documentos adicionales’, el cual se encuentra ubicado en la vista pública de la TVEC, de cada órden de compra generada de los acuerdos marco de precios - AMP que no tienen habilitada la fase precontractual en ambiente público.</t>
  </si>
  <si>
    <t>Total de los documentos precontractuales de las órdenes de compra de AMP publicados.</t>
  </si>
  <si>
    <t>Total de órdenes de compra  de AMP generadas/Total de los documentos precontractuales de las órdenes de compra de AMP publicados*100</t>
  </si>
  <si>
    <t>Contratos próximos a perder competencia para liquidar o que ya perdieron competencia
…
INTEGRACION SOCIAL QUE SE ENCUENTRA EN CONDICIONES DE POBREZA Y VULNERABILIDAD SOCIAL pag 49- 58</t>
  </si>
  <si>
    <t>Oportunidad de mejora en la liquidación de los contratos que han finalizado ejecución, y han culminado el término de los seis meses para liquidar de manera bilateral o unilateral.</t>
  </si>
  <si>
    <t>Generar alertas dirigidas a los supervisores, con la relación de los contratos próximos a perder competencia adicional al memorando de alertas tempranas que remite la Subdirección de contratación.</t>
  </si>
  <si>
    <t>Alertas de pérdida de competencia</t>
  </si>
  <si>
    <t>4 alertas de pérdida de competencia</t>
  </si>
  <si>
    <t>Oportunidad de mejora frente a la labor de supervisión de los contratos de prestación de servicios específicamente en la verificación de los requisitos de perfeccionamiento del contrato, y en la publicación oportuna en la plataforma Secop 2 de los informes de ejecución y supervisión.</t>
  </si>
  <si>
    <t>Generar y entregar a la subdirección de contratación una constancia de verificación con corte trimestral, firmado por cada Supervisor de contratos y convenios, suscrito por AZ y remitido por correo electrónico a más tardar el día 20 del mes siguiente del corte mencionado, en el que se recopile cuantitativamente y cualitativamente el estado de la publicación en la plataforma Secop de  los documentos de perfeccionamiento y ejecución, los informes de ejecución y supervisión de los contratos y convenios a su cargo.</t>
  </si>
  <si>
    <t>Número de constancias de verificación con corte trimestral, firmado por cada Supervisor de contratos y convenios.</t>
  </si>
  <si>
    <t xml:space="preserve">Número de constancias de verificación con corte trimestral, firmado por cada Supervisor de contratos y convenios. </t>
  </si>
  <si>
    <t>2 constancias de verificación con corte trimestral, firmado por cada Supervisor de contratos y convenios.</t>
  </si>
  <si>
    <t>OFICINA ASESORA DE COMUNICACIONES</t>
  </si>
  <si>
    <t>OFICINA DE CONTROL DISCIPLINARIO INTERNO</t>
  </si>
  <si>
    <t>OFICINA DE CONTROL INTERNO</t>
  </si>
  <si>
    <t>SUBDIRECCIÓN DE NUTRICIÓN</t>
  </si>
  <si>
    <t>SUBDIRECCIÓN DE ABASTECIMIENTO</t>
  </si>
  <si>
    <t>SUBDIRECCIÓN DE GESTIÓN INTEGRAL LOCAL</t>
  </si>
  <si>
    <t>SUBDIRECCIÓN PARA LA IDENTIFICACIÓN, CARACTERIZACIÓN E INTEGRACIÓN</t>
  </si>
  <si>
    <t>SUBDIRECCIÓN PARA LA FAMILIA</t>
  </si>
  <si>
    <t>DIRECCIÓN DE TRANSFERENCIAS</t>
  </si>
  <si>
    <t>SUBDIRECCIÓN PARA ASUNTOS LGBTI</t>
  </si>
  <si>
    <t>SUBDIRECCIÓN DE ADMINISTRACIÓN DE LA INFORMACIÓN DE TRANSFERENCIAS</t>
  </si>
  <si>
    <t>10.3.1.</t>
  </si>
  <si>
    <t>Auditoría interna a los Centros Proteger.</t>
  </si>
  <si>
    <t>Talento humano de los Centros Proteger según necesidades del servicio Pág. 22</t>
  </si>
  <si>
    <t xml:space="preserve">Oportunidad de mejora en la disponibilidad  del Talento Humano requerido por las novedades administrativas que se presentan (jubilación, renuncia, licencias, traslado, encargos, etc.) </t>
  </si>
  <si>
    <t>Diseñar un plan  de atención a contingencias que permita garantizar la continuidad del servicio frente a novedades administrativas en conjunto con la Subdirección de Gestión y Desarrollo de Talento Humano y la Dirección para la Inclusión y las Familias.</t>
  </si>
  <si>
    <t>Plan  de atención a contingencias que permita garantizar la continuidad del servicio frente a novedades administrativas en conjunto con la Subdirección de Gestión y Desarrollo de Talento Humano y la Dirección para la Inclusión y las Familias.</t>
  </si>
  <si>
    <t>10.3.2.</t>
  </si>
  <si>
    <t>Hojas de vida funcionarios desactualizadas. Pág. 25</t>
  </si>
  <si>
    <t xml:space="preserve">Oportunidad de mejora en el proceso de actualización de hojas de vida de Funcionarios </t>
  </si>
  <si>
    <t>Difundir tres  piezas comunicativas recordando la actualización anual de la hoja vida en el SIDEAP.</t>
  </si>
  <si>
    <t xml:space="preserve">Piezas comunicativas difundidas recordando la actualización anual de la hoja vida </t>
  </si>
  <si>
    <t xml:space="preserve"> Piezas comunicativas difundidas recordando la actualización anual de la hoja vida </t>
  </si>
  <si>
    <t>Piezas comunicativas difundidas recordando la actualización anual de la hoja vida a  los funcionarios</t>
  </si>
  <si>
    <t>10.3.3.</t>
  </si>
  <si>
    <t>Inducción al puesto de trabajo. Pág. 28</t>
  </si>
  <si>
    <t xml:space="preserve">Oportunidad de mejora en el procedimiento de la inducción al puesto de trabajo </t>
  </si>
  <si>
    <t>Socializar el protocolo de entrenamiento al puesto de trabajo y el Sistema de Gestión PTC-TH-002 a los responsables de los Centros Proteger</t>
  </si>
  <si>
    <t>Socialización protocolo de entrenamiento puesto de trabajo</t>
  </si>
  <si>
    <t>Verificar del diligenciamiento del formato de lista de chequeo  Entrenamiento al Puesto de trabajo FOR -TH -049 de Funcionarios de los Centros Proteger en caso de  Ingreso, encargo o reubicaciones.</t>
  </si>
  <si>
    <t xml:space="preserve"> Cantidad de formatos de lista de chequeo  Entrenamiento al Puesto de trabajo FOR -TH -049 de funcionarios de  Centros Proteger diligenciados y verificados /Sumatoria total de  Ingresos, encargos o reubicaciones de Funcionarios de  Centros Proteger*100</t>
  </si>
  <si>
    <t xml:space="preserve">Verificación del 100 %  del  diligenciamiento del formato de lista de chequeo  Entrenamiento al Puesto de trabajo FOR -TH -049 de los Funcionarios de Centros Proteger </t>
  </si>
  <si>
    <t>10.3.4.</t>
  </si>
  <si>
    <t>Ambientes adecuados y seguros - componente infraestructura. Pág. 30</t>
  </si>
  <si>
    <t>Oportunidad de mejora en la articulación entre dependencias encargadas de la infraestructura y la adecuación de las plantas físicas; y la demarcación de los espacios físicas de las unidades operativas</t>
  </si>
  <si>
    <t>Elaborar  junto con la Sub. de plantas físicas un plan de acción que permita superar las debilidades identificadas en infraestructura  establecidas en  informe final de la auditoria.</t>
  </si>
  <si>
    <t>Plan de acción elaborado</t>
  </si>
  <si>
    <t>Ambientes adecuados y seguros - componente infraestructura.Pag. 30</t>
  </si>
  <si>
    <t>Identificar las dos áreas de aislamiento mencionadas en el informe de auditoría.</t>
  </si>
  <si>
    <t>Identificación de las dos áreas de aislamiento mencionadas en el informe de auditoría.</t>
  </si>
  <si>
    <t>Áreas identificadas mencionadas en el informe de auditoría</t>
  </si>
  <si>
    <t>Areas de aislamiento identificadas,  mencionadas en el informe de auditoría.</t>
  </si>
  <si>
    <t>10.3.5.</t>
  </si>
  <si>
    <t>Ambientes adecuados y seguros - componente seguridad. Pág. 32</t>
  </si>
  <si>
    <t>Oportunidad de mejora en la articulación entre dependencias encargadas del componente de seguridad</t>
  </si>
  <si>
    <t>Elaborar con la Sub. Plantas Físicas un plan de acción que permita superar las debilidad identificadas en el componente seguridad establecidas en informe final de la auditoria.</t>
  </si>
  <si>
    <t>10.3.6.</t>
  </si>
  <si>
    <t>Plan de Atención Integral – PAI. Pág. 33</t>
  </si>
  <si>
    <t>Oportunidad de mejora en la aprobación del documento Plan de Atención Integral, socialización y aplicación del documento</t>
  </si>
  <si>
    <t>Aprobación del documento Plan de Atención Integral.</t>
  </si>
  <si>
    <t>PAI Aprobado</t>
  </si>
  <si>
    <t xml:space="preserve">PAI Aprobado </t>
  </si>
  <si>
    <t>Socializar del documento PAI oficializado</t>
  </si>
  <si>
    <t>Jornada de Socialización PAI</t>
  </si>
  <si>
    <t>Una Jornada  de socialización PAI</t>
  </si>
  <si>
    <t>10.3.7.</t>
  </si>
  <si>
    <t>Plan de Acción Anual 2024 y 2025. Pág. 35</t>
  </si>
  <si>
    <t>Oportunidad de mejora en la estandarización del  Plan de Acción Anual</t>
  </si>
  <si>
    <t>Estandarizar el Plan de Acción Anual -PAA- Definiendo  un único formato para el Plan de Acción Anual</t>
  </si>
  <si>
    <t xml:space="preserve">Plan de Acción Anual Estandarizado </t>
  </si>
  <si>
    <t>Socializar el Plan de acción Anual estandarizado</t>
  </si>
  <si>
    <t>Jornada de Socialización PAA</t>
  </si>
  <si>
    <t xml:space="preserve">Una Jornada  socialización PAA </t>
  </si>
  <si>
    <t xml:space="preserve">Una Jornada de socialización PAA </t>
  </si>
  <si>
    <t>10.3.8.</t>
  </si>
  <si>
    <t>Protocolo de bienvenida y egreso de Centros Proteger. Pág. 39</t>
  </si>
  <si>
    <t>Oportunidad de mejora en la actualización del protocolo de Bienvenida y socialización del documento</t>
  </si>
  <si>
    <t xml:space="preserve">Actualizar el protocolo de bienvenida y Egreso de Centros Proteger </t>
  </si>
  <si>
    <t>Protocolo de bienvenida y Egreso de Centros Proteger  actualizado</t>
  </si>
  <si>
    <t>Realizar 2 jornadas de socialización  del protocolo actualizados una con los Coordinadores y otra con los equipos profesionales</t>
  </si>
  <si>
    <t xml:space="preserve">Jornadas de socialización </t>
  </si>
  <si>
    <t xml:space="preserve">2 jornadas  de socialización del protocolo actualizado </t>
  </si>
  <si>
    <t xml:space="preserve"> Jornadas  de socialización del protocolo actualizado </t>
  </si>
  <si>
    <t xml:space="preserve">Verificar semestralmente el uso correcto de los formatos que evidencien el protocolo de bienvenida y egreso </t>
  </si>
  <si>
    <t xml:space="preserve">Verificación semestral </t>
  </si>
  <si>
    <t xml:space="preserve">2 Seguimientos de la  correcta utilización de los formatos de registro del protocolo de bienvenida y egreso de Centros Proteger </t>
  </si>
  <si>
    <t xml:space="preserve">Seguimientos de la  correcta utilización de los formatos de registro del protocolo de bienvenida y egreso de Centros Proteger </t>
  </si>
  <si>
    <t>10.3.9.</t>
  </si>
  <si>
    <t>Criterios de ingreso y restricciones. Pág. 40</t>
  </si>
  <si>
    <t xml:space="preserve">Oportunidad de Mejora en el control de verificación de Criterios de ingreso </t>
  </si>
  <si>
    <t xml:space="preserve">Elaborar y socializar la herramienta de control en la verificación de criterios de ingreso </t>
  </si>
  <si>
    <t xml:space="preserve">Herramienta de Control de verificación de criterios de  Ingreso	 socializada.	</t>
  </si>
  <si>
    <t>Herramienta de Control de verificación de criterios de  Ingreso socializada con los equipos sicosociales de Centros proteger</t>
  </si>
  <si>
    <t>Realizar verificación de criterios de ingreso a través de la herramienta establecida para el Seguimiento</t>
  </si>
  <si>
    <t xml:space="preserve">Seguimiento de la utilización de la herramienta para la  verificación de criterios de ingreso </t>
  </si>
  <si>
    <t>Reporte de Seguimiento de la utilización de la herramienta para la  verificación de criterios de ingreso</t>
  </si>
  <si>
    <t>Reportes de Seguimiento de la utilización de la herramienta para la  verificación de criterios de ingreso</t>
  </si>
  <si>
    <t>Socializar la ficha técnica aprobada del Servicio Centros proteger a la Autoridad competente.</t>
  </si>
  <si>
    <t>Socialización de  la ficha técnica aprobada del Servicio Centros proteger a la Autoridad competente.</t>
  </si>
  <si>
    <t>Una Socialización de  la ficha técnica aprobada del Servicio Centros proteger a la Autoridad competente.</t>
  </si>
  <si>
    <t>10.3.10.</t>
  </si>
  <si>
    <t>Aplicación de la Metodología de Intervención y Acompañamiento Familiar “Cuidándome – Cuidándonos” en cumplimiento del Modelo de Atención Integral en Centros Proteger. Pág. 43</t>
  </si>
  <si>
    <t>Oportunidad de mejora en el control de diligenciamiento de los formatos de la metodología "Cuidándome - Cuidándonos"</t>
  </si>
  <si>
    <t xml:space="preserve">Socializar la metodología enfatizando en el correcto diligenciamiento de los formatos  </t>
  </si>
  <si>
    <t>Socialización de  la metodología enfatizando en el correcto diligenciamiento de los formatos.</t>
  </si>
  <si>
    <t>2 Socializaciones de  la metodología enfatizando en el correcto diligenciamiento de los formatos.</t>
  </si>
  <si>
    <t>Socializaciones de  la metodología enfatizando en el correcto diligenciamiento de los formatos.</t>
  </si>
  <si>
    <t>Verificar el correcto diligenciamiento de los formatos establecidos en la metodología de muestra aleatoria aplicada a las familias PARD atendidas</t>
  </si>
  <si>
    <t>Reporte de verificación del correcto diligenciamiento de los formatos establecidos en la metodología de muestra aleatoria aplicada a las familias PARD atendidas</t>
  </si>
  <si>
    <t>Dos Reportes de verificación del correcto diligenciamiento de los formatos establecidos en la metodología de muestra aleatoria aplicada a las familias PARD atendidas</t>
  </si>
  <si>
    <t>Reportes de verificación en el año del correcto diligenciamiento de los formatos establecidos en la metodología de muestra aleatoria aplicada a las familias PARD atendidas</t>
  </si>
  <si>
    <t>Oportunidad de mejora en la apropiación de las actividades establecidas en el documento Lineamientos Específicos de Seguridad y Privacidad de la Información y Seguridad Digital LIN-TI-002 y debilidad en la oportunidad de las respuestas a los incidentes de seguridad de la información</t>
  </si>
  <si>
    <t>Realizar un diagnóstico de requerimientos de infraestructura para la adecuada instalación de los puntos de red de datos en la subdirección local de Fontibón y enviar solicitud a la Subdirección de Plantas Fisicas</t>
  </si>
  <si>
    <t>Un (1) informe de requerimientos técnicos para adecuación de puntos de red de datos</t>
  </si>
  <si>
    <t>Un (1) informe elaborado</t>
  </si>
  <si>
    <t>Un (1) informe de requerimientos técnicos elaborado y socializado a la Subdirección de Plantas Fisicas.</t>
  </si>
  <si>
    <t>La subdirección de investigación e información presenta informe de requerimientos técnicos para adecuación de puntos de red de datos en la subdirección local de Fontibón. Como parte de la efectividad de la acción se establecieron acciones realizadas de acuerdo a las observaciones presentadas por la Subdirección de Investigación e Información y acogidas por la Subdirección de Plantas Físicas.</t>
  </si>
  <si>
    <t xml:space="preserve">Se validaron los soportes allegados mediante correo De:Iosejov Fecha Vie 05/09/2025 16:02:
• Registro y control_10.2.6_3: con el reporte de autocontrol del 4 septiembre 2025
• Diagnóstico de Infraestructura: de agosto 2025, suscrito por la Subdirectora de
Investigación e información
El informe contiene: cantidad de puntos, ubicación, observaciones de infraestructura,
acciones propuestas, y conclusiones
• Correo_ REQUERIMIENTOS: presenta la trazabilidad de correos de las gestiones a
realizar , Manzana de cuidado del CDC La Giralda, en la localidad de Fontibón, en la
Carrera 104b #22J-15
• Acta_visita_Subdirección_local: Visita técnica a la SLIS FONTIBON, por colaboradores
de Plantas físicas
• AS 04-08-2025 CDC La Giralda: acta del 22/07/2025 al 4 de agosto 2025 (SLIS y plantas
físicas) , se realizó la intervención del rack., entre otros indica que se instalaron 10 puntos
de datos
• Correo_ Mayra Andrea Ruiz Abello – Outlook: correo de plantas físicas, con la descripción
de las 6 actividades realizadas, entre estas, Instalación de Gabinete para rack con sus
respectivos accesorios (patch panel, organizador y patch core)
Se cierra la acción en eficacia y efectividad
</t>
  </si>
  <si>
    <t>Celeny Gonzalez
Ingrid Vásquez</t>
  </si>
  <si>
    <t>No solo se realizó el diagnostico al rack de comunicaciones SLIS fontibón según el indicador, también  se realizó la intervención requerida</t>
  </si>
  <si>
    <t>Cumplida efectiva</t>
  </si>
  <si>
    <t>Realizar la compra de una máquina para la elaboración de los códigos de barras para la entrada y salida de correspondencia.</t>
  </si>
  <si>
    <t>Máquina para elaboración de códigos instalada.</t>
  </si>
  <si>
    <t>Una (1) máquina instalada funcionando.</t>
  </si>
  <si>
    <t>La subdirección de investigación e información presenta formato traslado, reintegro de bienes para baja, salida de bienes del almacén o reintegro de bienes para reubicación donde consta la entrega de una impresora de etiquetas realizada a la Subdirección Local de Fontibón, realizada el día 24/07/2025, dando así cumplimiento a la efectividad de la acción de mejora.</t>
  </si>
  <si>
    <t>Registro y control: con el reporte de autocontrol del 4 septiembre 2025
• TRASLADO_IMPRESORA_CORRESPONDENCIA_SLFONTIBON: corresponde al FORGL-
001 v.1, con nueva ubicación : SUBDIRECCION LOCAL FONTIBON, fecha
24/07/2025, placa 2247347: ZEBRA ZD421 IMPRESORA DE ETIQUETAS 3 Und.
TRANSFERENCIA TÉRMICA DPI
• EVIDENCIAS_MÁQUINA_INSTALADA y TICKETS_IMPRESOS: registro fotográfico de la
maquina instalada, e impresión de prueba.
Con los soportes descritos se cierra la acción en términos de eficacia y efectividad</t>
  </si>
  <si>
    <t>Se adquirió la impresora placa 2247347: ZEBRA ZD421 IMPRESORA DE ETIQUETAS, y se aportó registro fotografico que da cuenta de su funcionamiento</t>
  </si>
  <si>
    <t>Auditoría interna de segunda línea al Censo de Habitantes de Calle.</t>
  </si>
  <si>
    <t>Con base en la revisión documental que incluyó la información suministrada por la Asesora delegada del despacho el 1 de abril de 2025 vía correo electrónico y la entrevista realizada el 5 de mayo de 2025 en el piso 7 de la SDIS con los responsables del CHC, se confirmó que, para el desarrollo del censo, se elaboraron los documentos técnicos y metodológicos
correspondientes. No obstante, se constató que dichos documentos no cumplen con los requisitos del procedimiento “Control de documentos” (Código PCD‑SG‑001), pues carecen de identificación y la descripción adecuada. En particular, el instrumento de recolección, el documento metodológico y la ficha metodológica no presentan codificación, encabezado ni aprobación conforme a lo establecido en dicho procedimiento del Sistema de Gestión.</t>
  </si>
  <si>
    <t>Proceso gestión del conocimiento</t>
  </si>
  <si>
    <t xml:space="preserve">Oportunidad de mejora en la oficialización de los documentos del Desarrollo del Censo en el marco del procedimiento control de documentos de la entidad. </t>
  </si>
  <si>
    <t xml:space="preserve">Oficializar ante el sistema de gestión los documentos técnicos y  metodológicos requeridos para  el desarrollo del Censo </t>
  </si>
  <si>
    <t xml:space="preserve">Documentos aprobados
</t>
  </si>
  <si>
    <t xml:space="preserve">Sumatoria de documentos aprobados ( Manual, plan general, documento y ficha metodológica) requeridos para el desarrollo del censo </t>
  </si>
  <si>
    <t>Cuatro (4) Documentos oficializados: 
Manual, plan general, documento y ficha metodológica</t>
  </si>
  <si>
    <t xml:space="preserve">SUBDIRECCIÓN PARA LA ADULTEZ </t>
  </si>
  <si>
    <t>En cumplimiento de la acción de mejora, los siguientes documentos (que dan cuenta de la parte técnica y metodológica para el desarrollo del censo) están oficializados en el mapa de procesos: 
• Manual metodológico del censo habitante de calle MNL-GC-008 (con 9 anexos técnicos).
• Ficha metodológica, la cual esta como anexo 8 en el marco del manual metodológico del censo habitante de calle MNL-GC-008.
• Manual operativo del censo para ciudadanos y ciudadanas habitantes de calle  MNL-GC-009 (con 22 anexos técnicos).
• Plan general censo de habitantes de calle 2024  PLA-GC-001 (con 10 anexos técnicos).
Soportes: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</si>
  <si>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10.2.1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</si>
  <si>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la acción 10.2.1 Acción 1 del Informe de la Auditoría interna de segunda línea al Censo de Habitantes de Calle.</t>
  </si>
  <si>
    <t xml:space="preserve">Con base en la revisión documental realizada, la cual incluyó la información suministrada por la Asesora delegada del despacho el día 1 de abril de 2025 por medio de correo electrónico, así como la entrevista efectuada el 5 de mayo de 2025 en el piso 7 de la SDIS con los responsables del CHC, a pesar que los documentos técnicos y metodológicos surtieron un proceso de revisión por parte del equipo responsable del censo, la situación evidenciada respecto al procedimiento "Control de documentos" (Código PCD-SG-001), permite establecer que no se puede asegurar que la documentación del censo esté disponible para su uso. </t>
  </si>
  <si>
    <t xml:space="preserve">Oficializar ante el sistema de gestión los documentos técnicos y  metodológicos requeridos para  el desarrollo del censo </t>
  </si>
  <si>
    <t xml:space="preserve">Sumatoria de documentos aprobados ( Manual, plan general, documento y ficha metodológica)   requeridos para el desarrollo del censo </t>
  </si>
  <si>
    <t>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10.2.2 Acción 1 del Informe de la Auditoría interna de segunda línea al Censo de Habitantes de Calle.</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</si>
  <si>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la acción 10.2.2 Acción 1del Informe de la Auditoría interna de segunda línea al Censo de Habitantes de Calle.</t>
  </si>
  <si>
    <t xml:space="preserve">10.2.3 </t>
  </si>
  <si>
    <t xml:space="preserve">Con base en la revisión documental realizada, la cual incluyó la información suministrada por la Asesora delegada del despacho el día 1 de abril de 2025 por medio de correo electrónico, así como la entrevista efectuada el 5 de mayo de 2025 en el piso 7 de la SDIS con los responsables del CHC, se confirmó que, para el desarrollo del censo, se hizo uso de lineamientos, clasificaciones y normatividad, entre otros que sirvieran de referente para la definición metodológica y técnica. No obstante, se evidenció que dichos documentos no se encuentran relacionados en el Listado Maestro de Documentos (FOR-SG-003). </t>
  </si>
  <si>
    <t>Oportunidad de mejora en la actualización de los documentos externos utilizados para el desarrollo del Censo dentro del listado maestro de documentos de la entidad</t>
  </si>
  <si>
    <t xml:space="preserve">Oficializar ante el sistema de Gestión los documentos externos utilizados para el desarrollo del Censo. </t>
  </si>
  <si>
    <t>Documentos oficializados</t>
  </si>
  <si>
    <t>Dos (2) Documento oficializado en el Sistema de Gestión: NORMA TÉCNICA DE LA CALIDAD DEL PROCESO ESTADÍSTICO REQUISITOS DE CALIDAD PARA LA GENERACIÓN DE ESTADÍSTICAS NTC PE 1000:2020 y el Lineamientos para el proceso estadístico en el Sistema Estadístico Nacional Ver. 2</t>
  </si>
  <si>
    <t xml:space="preserve">Se realiza el trámite de Oficialización  ante el sistema de Gestión de los documentos externos utilizados para el desarrollo del Censo Norma técnica de la calidad del proceso estadístico requisitos de calidad para la generación de estadísticas ntc pe 1000:2020 y Lineamientos para el proceso estadístico en el sistema estadístico nacional. Como evidencia se anexa memorando de oficialización y pantallazo publicación en el mapa de procesos Gestión del Conocimiento </t>
  </si>
  <si>
    <t>Analizada la información radicada por la Dirección de Análisis y Diseño Estratégico, mediante correo electrónico del 05/09/2025, con asunto: “Reporte acciones de mejora DADE_SDES_SII”, el equipo de seguimiento de la Oficina de Control Interno observó que, se encuentran oficializados dos (2) Documento en el Sistema de Gestión, Mapa de Procesos, en la ruta Gestión del conocimiento, Documentos asociados, numeral 5, Censo; así: 
Norma técnica de la calidad del proceso estadístico requisitos de calidad para la generación de estadísticas ntc pe 1000:2020 Documento Externo
Lineamientos para el proceso estadístico en el sistema estadístico nacional Documento Externo
De otro lado, se evidenció Memorando I2025024578 del 24/07/2025, donde se solicita la creación de los documentos del Censo Habitante de Calle 2024 con el fin de documentar de manera oficial ante el
Sistema de Gestión la actividad de recolección de datos, donde se relacionan los documentos referenciados anteriormente, como se refleja en la siguiente imagen:
Fuente: Memorando I2025024578 del 24/07/2025
Para el presente reporte de seguimiento, la  Dirección de Análisis y Diseño Estratégico autoevaluó la ejecución del indicador en 100%.</t>
  </si>
  <si>
    <t>Alexander Castro Pereira - Andrés Penagos Guanizo</t>
  </si>
  <si>
    <t xml:space="preserve">De otro lado, teniendo como referencia la definición de acción cumplida efectiva contenida en el Glosario institucional el cual indica: “(…) y eliminó la causa que originó el hallazgo detectado, modificó positivamente o subsanó los supuestos de hecho o de derecho que dieron origen al mismo”, se llevó a cabo la verificación de la eliminación de la causa, que para la acción en asunto definió: “Oportunidad de mejora en la actualización de los documentos externos utilizados para el desarrollo del Censo dentro del listado maestro de documentos de la entidad”, frente a esto, el equipo de seguimiento de la Oficina de Control Interno, evalúa la acción cumplida efectiva dado que la Dirección de Análisis y Diseño Estratégico realizó las acciones necesarias para la oficialización de en el Sistema de Gestión de la NORMA TÉCNICA DE LA CALIDAD DEL PROCESO ESTADÍSTICO REQUISITOS DE CALIDAD PARA LA GENERACIÓN DE ESTADÍSTICAS NTC PE 1000:2020 y el Lineamientos para el proceso estadístico en el Sistema Estadístico Nacional Ver. 2, disponibles y verificados en el Mapa de Procesos de la Secretaría Distrital de Integración Social. </t>
  </si>
  <si>
    <t>10.1.1</t>
  </si>
  <si>
    <t>Con base en la revisión documental realizada, que incluyó la información suministrada por la Asesora delegada del despacho el 1 de abril de 2025 a través de correo electrónico, así como la entrevista llevada a cabo el 5 de abril del 2025 en el piso 7 con los responsables del CHC, se recomienda que, además de la información contenida en el archivo 3.5.2. Caracterización de los procesos.xlsx específicamente en la hoja “Estructura_organizativa_CHC”, donde se describen las entidades, áreas y profesionales involucrados de la Secretaría Distrital de Planeación y la Secretaría Distrital de Integración Social, describir los roles y responsabilidades. Lo documentado no permite establecer claramente los roles y responsabilidades de los profesionales y áreas involucradas tanto de la Secretaria Distrital de Integración Social como la Secretaria Distrital de Planeación.</t>
  </si>
  <si>
    <t xml:space="preserve">Oportunidad de mejora en la oficialización de la documentación para la metodologia a utilizar en el Desarrollo de los Censo que desarrolle la entidad. </t>
  </si>
  <si>
    <t xml:space="preserve">Oficializar ante el sistema de gestión los documentos técnicos y  metodológicos requeridos para  el desarrollo del Censo Habitante de Calle.  </t>
  </si>
  <si>
    <t xml:space="preserve">Cuatro (4) Documentos oficializados: 
Manual, plan general, documento y ficha metodológica 
</t>
  </si>
  <si>
    <t>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 Acción 1 del Informe de la Auditoría interna de segunda línea al Censo de Habitantes de Calle.</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</si>
  <si>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la acción 10.1.1 Acción 1 del Informe de la Auditoría interna de segunda línea al Censo de Habitantes de Calle.</t>
  </si>
  <si>
    <t>10.1.2</t>
  </si>
  <si>
    <t>Con base en la revisión documental realizada, la cual incluyó la información suministrada por la Asesora delegada del despacho el día 1 de abril de 2025 por medio de correo electrónico, así como la entrevista efectuada el 5 de mayo de 2025 en el piso 7 de la SDIS con los responsables del CHC, se recomienda respecto al documento Plan de capacitación_CHC_300924, especificar los temas de las capacitaciones de acuerdo con lo establecido en la NTC PE 1000:2020 e igualmente dar claridad sobre las mesas que se llevaron a cabo para garantizar que en las actividades de entrenamiento participaron todos los involucrados en el desarrollo del censo. Lo anterior, debido a que no se evidencian dentro de los temas que se abordan en el entrenamiento aspectos como: proceso de sensibilización, y las actividades para la supervisión y los criterios para la evaluación del desempeño, entre otros.</t>
  </si>
  <si>
    <t>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10.1.2 Acción 1 del Informe de la Auditoría interna de segunda línea al Censo de Habitantes de Calle.</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</si>
  <si>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la acción 10.1.2 Acción 1 del Informe de la Auditoría interna de segunda línea al Censo de Habitantes de Calle.</t>
  </si>
  <si>
    <t>10.1.3</t>
  </si>
  <si>
    <t>Con base en la revisión documental realizada, la cual incluyó la información suministrada por Dalma Ariza el día 1 de abril de 2025 por medio de correo electrónico, así como la entrevista efectuada el 5 de mayo de 2025 en el piso 7 de la SDIS con los responsables del CHC, De acuerdo con lo evidenciado se recomienda en el Ítem 2.7 Diseño de la evaluación de las fases del proceso del documento metodológico describir la metodología de evaluación, los mecanismos de seguimiento y medición. Al revisar lo descrito para la evaluación en el documento metodológico no permite establecer como se articula el seguimiento y la medición para todas las fases del proceso estadístico con la evaluación del desempeño de acuerdo con lo establecido en el NTC PE 1000:2020.</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</si>
  <si>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10.1.3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</si>
  <si>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hallazgo 10.1.3 Acción 1 del Informe de la Auditoría interna de segunda línea al Censo de Habitantes de Calle.</t>
  </si>
  <si>
    <t>10.1.4</t>
  </si>
  <si>
    <t>Con base en la revisión documental realizada, la cual incluyó la información suministrada por La Asesora delegada del despacho el día 1 de abril de 2025 por medio de correo electrónico, así como la entrevista efectuada el 5 de mayo de 2025 en el piso 7 de la SDIS con los responsables del CHC, De acuerdo con lo evidenciado respecto a las evaluaciones es importante consolidar los archivos de los informes parciales para todas las fases del proceso estadístico. Una vez se revisaron las evaluaciones parciales se estableció que la evaluación parcial no aborda todas las fases del proceso estadístico.</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</si>
  <si>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10.1.4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</si>
  <si>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hallazgo 10.1.4 Acción 1 del Informe de la Auditoría interna de segunda línea al Censo de Habitantes de Calle.</t>
  </si>
  <si>
    <t>10.1.5</t>
  </si>
  <si>
    <t>Con base en la revisión documental realizada, la cual incluyó la información suministrada por La Asesora delegada del despacho el día 1 de abril de 2025 por medio de correo electrónico, así como la entrevista efectuada el 5 de mayo de 2025 en el piso 7 de la SDIS con los responsables del CHC. Se evidenció que se llevaron a cabo pruebas a los instrumentos y herramientas, entre otros. Igualmente se elaboraron dos informes de pruebas. Sin embargo, se recomienda complementarlos de acuerdo con lo observado en las mesas de trabajo. Debido a que el informe no contempla aspectos relacionados con las conclusiones y recomendaciones a partir de los resultados de las pruebas de acuerdo con la guía para la elaboración de informes finales de pruebas a los componentes de las operaciones estadísticas que está disponible en la página del SEN.</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</si>
  <si>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10.1.5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</si>
  <si>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10.1.5 Acción 1 del Informe de la Auditoría interna de segunda línea al Censo de Habitantes de Calle.</t>
  </si>
  <si>
    <t>10.1.6</t>
  </si>
  <si>
    <t>Con base en la revisión documental realizada, la cual incluyó la información suministrada por La Asesora delegada del despacho el día 1 de abril de 2025 por medio de correo electrónico, así como la entrevista efectuada el 5 de mayo de 2025 en el piso 7 de la SDIS con los responsables del CHC, se evidenció que elaboró un archivo en Excel (1.1.3. Caracterización de los usuarios.xlsx) para la caracterización de los usuarios del censo. Sin embargo, es importante complementarlo de acuerdo con el lineamiento de proceso estadístico. No se caracterizan los usuarios como interno o externos y hace falta incorporar elementos de acuerdo con la norma de calidad estadísticas como datos de contacto, uso de los resultados, sector o temática, entre otros.</t>
  </si>
  <si>
    <t xml:space="preserve">Oportunidad de mejora en la estandarización y consolidación de la información referente a la caracterización de usuarios </t>
  </si>
  <si>
    <t xml:space="preserve">Actualizar el documento de caracterización de usuarios con las información de acuerdo con el lineamiento del proceso estadistico </t>
  </si>
  <si>
    <t xml:space="preserve">Documento actualizado </t>
  </si>
  <si>
    <t xml:space="preserve">Un (1) documento actualizado caracterización de usuarios </t>
  </si>
  <si>
    <t>Se actualizó la caracterización de usuarios; sin embargo, no se oficializó, ya que es un documento de apoyo que depende de los actores que deseen participar en un futuro proceso para el desarrollo del censo.</t>
  </si>
  <si>
    <t>Se verifican activos de información que dan cuenta de la actualización del documento de caracterización de usuarios con las información de acuerdo con el lineamiento del proceso estadístico, así: 
1.Pdf 1_caracterizaciónusuarioV1.pdf
2.Pdf 1_caracterizaciónusuarioVF.pdf
Por consiguiente, este informe representa un 100% teniendo en cuenta la meta de un total de Un (1) Documento Actualizado: Actualizar el documento de caracterización de usuarios con las información de acuerdo con el lineamiento del proceso estadístico, el cual fue reportado al equipo binario de la OCI, Fue verificado y se procede a actualizar la evaluación de eficacia de la acción al 100%, la cual se verá reflejada en el Formato Registro y control dentro de las novedades de Septiembre de 2025, y se publicarán dentro de los primeros 10 días del mes de Octubre de 2025.
La Oficina de Control Interno, teniendo en cuenta la evidencia presentada evalúa la acción como cumplida efectiva, toda vez que,  da cuenta de “Actualizar el documento de caracterización de usuarios con las información de acuerdo con el lineamiento del proceso estadistico ”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10.1.6 Acción 1 del Informe de la Auditoría interna de segunda línea al Censo de Habitantes de Calle.</t>
  </si>
  <si>
    <t>La Oficina de Control Interno, teniendo en cuenta la evidencia presentada que da  cumplimiento de la acción en términos de eficacia y una vez aportada la autoevaluación de eficacia y efectividad por parte de la Dependencia Responsable de ejecutar la acción,
evalúa la acción como cumplida efectiva, toda vez que, la evidencia allegada da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10.1.6 Acción 1 del Informe de la Auditoría interna de segunda línea al Censo de Habitantes de Calle.</t>
  </si>
  <si>
    <t>10.1.7</t>
  </si>
  <si>
    <t>Con base en la revisión documental realizada, la cual incluyó la información suministrada por La Asesora delegada del despacho el día 1 de abril de 2025 por medio de correo electrónico, así como la entrevista efectuada el 6 de mayo de 2025 en el piso 7 de la SDIS con los responsables del CHC, se establece que las necesidades se revisan y actualizan para cada iteración del censo. Sin embargo, es importante definir el intervalo de tiempo. Las necesidades identificadas no están documentadas de tal manera que permita establecer el área temática de estudio, normatividad, recursos, entre otros de acuerdo con la norma de calidad estadísticas.</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</si>
  <si>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10.1.7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</si>
  <si>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10.1.7del Informe de la Auditoría interna de segunda línea al Censo de Habitantes de Calle.</t>
  </si>
  <si>
    <t>10.1.8</t>
  </si>
  <si>
    <t>Con base en la revisión documental realizada, la cual incluyó la información suministrada por La Asesora delegada del despacho el día 1 de abril de 2025 por medio de correo electrónico, así como la entrevista efectuada el 6 de mayo de 2025 en el piso 7 de la SDIS con los responsables del CHC. Se evidenció que se identificaron, analizaron y priorizaron las necesidades de información en los archivos de Excel (Necesidades identificadas en el Taller y Respuesta a instrumento de identificación), para una mayor claridad se debe describir la metodología para priorizar las necesidades. La información suministrada no permite establecer los criterios y la metodología que permitieron identificar, seleccionar y priorizar las necesidades de información.</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</si>
  <si>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10.1.8.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</si>
  <si>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10.1.8 Acción 1 del Informe de la Auditoría interna de segunda línea al Censo de Habitantes de Calle.</t>
  </si>
  <si>
    <t>10.1.9</t>
  </si>
  <si>
    <t>Con base en la revisión documental realizada, la cual incluyó la información suministrada por La Asesora delegada del despacho el día 1 de abril de 2025 por medio de correo electrónico. Se evidenció que el documento plan general en el Ítem 2 Justificación se describe el porqué de la información del censo habitante de calle. Sin embargo, es importante complementar con normatividad que solicite el uso de los resultados. Lo documentado no permite establecer los elementos normativos (leyes, decretos, resoluciones, CONPES, entre otros) que permitan establecer cuál es la utilidad de los resultados en el marco de la formulación y seguimiento de la política pública.</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</si>
  <si>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10.1.9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</si>
  <si>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hallazgo 10.1.9 Acción 1 del Informe de la Auditoría interna de segunda línea al Censo de Habitantes de Calle.</t>
  </si>
  <si>
    <t>10.1.10</t>
  </si>
  <si>
    <t>Con base en la revisión documental realizada, la cual incluyó la información suministrada por La Asesora delegada del despacho el día 1 de abril de 2025 por medio de correo electrónico, se evidencio en el documento plan general en el Ítem 6. Exploración de fuente de datos de cómo se seleccionó la información. Sin embargo, se recomienda complementar sobre las acciones que se desarrollaron respecto a la búsqueda información en el SICODE y el Plan Estadístico. En el Ítem de exploración de fuentes no permite establecer las actividades realizadas respecto a la identificación de fuentes requeridas por el censo de acuerdo con lo revisado en el Sistema Estadístico Nacional (SEN, Sistema de Identificación y Caracterización de Oferta y Demanda Estadística del SEN – SICODE) teniendo en cuenta lo establecido en la Guía para la elaboración del Plan General de las Operaciones Estadísticas del SEN.</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</si>
  <si>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10.1.10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</si>
  <si>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10.1.10 Acción 1 del Informe de la Auditoría interna de segunda línea al Censo de Habitantes de Calle.</t>
  </si>
  <si>
    <t>10.1.11</t>
  </si>
  <si>
    <t>Con base en la revisión documental realizada, la cual incluyó la información suministrada por La Asesora delegada del despacho el día 1 de abril de 2025 por medio de correo electrónico, se evidenció que se elaboró el documento plan general. Sin embargo, se recomienda revisar el diagnóstico del marco estadístico, exploración de fuente de datos y presupuesto. En el Ítem de recursos hace falta precisar la infraestructura de hardware y software de tal manera que permita establecer cuáles son los aspectos técnicos involucrados en el proceso estadístico para cada una de las fases del proceso estadístico.</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</si>
  <si>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10.1.11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</si>
  <si>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10.1.11 Acción 1del Informe de la Auditoría interna de segunda línea al Censo de Habitantes de Calle.</t>
  </si>
  <si>
    <t>10.1.12</t>
  </si>
  <si>
    <t>Con base en la revisión documental realizada, la cual incluyó la información suministrada por La Asesora delegada del despacho el día 1 de abril de 2025 por medio de correo electrónico, así como la entrevista efectuada el 7 de mayo de 2025 en el piso 7 de la SDIS con los responsables del CHC. Durante el proceso de auditoría se pudo establecer que se identificaron las necesidades y se establecieron unos objetivos específicos para el diseño de la metodología de la operación estadística, sin embargo, se recomienda hacer un cruce de los objetivos con las necesidades.</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</si>
  <si>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10.1.12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</si>
  <si>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10.1.12 Acción 1 del Informe de la Auditoría interna de segunda línea al Censo de Habitantes de Calle.</t>
  </si>
  <si>
    <t>10.1.13</t>
  </si>
  <si>
    <t>Con base en la revisión documental realizada, la cual incluyó la información suministrada por La Asesora delegada del despacho el día 1 de abril de 2025 por medio de correo electrónico, así como la entrevista efectuada el 7 de mayo de 2025 en el piso 7 de la SDIS con los responsables del CHC. Durante el proceso de auditoría se pudo establecer que se identificaron las necesidades y se establecieron unos objetivos específicos para el diseño de la metodología de la operación estadísticas, sin embargo, se recomienda hacer un cruce de los objetivos con las necesidades. Debido a que la información precisa los objetivos con los productos estadísticos, pero no permita establecer como se articulan las necesidades priorizadas con los objetivos específicos.</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</si>
  <si>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10.1.13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</si>
  <si>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10.1.13 Acción 1 del Informe de la Auditoría interna de segunda línea al Censo de Habitantes de Calle.</t>
  </si>
  <si>
    <t>10.1.14</t>
  </si>
  <si>
    <t>Con base en la revisión documental realizada, la cual incluyó la información suministrada por La Asesora delegada del despacho el día 1 de abril de 2025 por medio de correo electrónico, así como la entrevista efectuada el 7 de mayo de 2025 en el piso 7 de la SDIS con los responsables del CHC. Respecto al componente de marco conceptual, es importante resaltar que se debe centrar en los conceptos o términos técnicos que contextualizan la operación estadísticas, y revisando los que estén estandarizados por el DANE. Es importante hacer una revisión de los conceptos y establecer los que aplican para la generación de los resultados.</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</si>
  <si>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10.1.14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</si>
  <si>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10.1.14 Acción 1 del Informe de la Auditoría interna de segunda línea al Censo de Habitantes de Calle.</t>
  </si>
  <si>
    <t>10.1.15</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</si>
  <si>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al instrumento de recolección se evidencia que surtió un proceso de revisión y aprobación de acuerdo con los registros proporcionados. Adicionalmente, de acuerdo con la mesa de trabajo se pudo establecer que se cuenta con ejercicio de comparación con censos anteriores. De acuerdo con la información documentada no se evidencia la trazabilidad de las actualizaciones del instrumento de recolección frente a otros censos de habitantes de calle en la ciudad de Bogotá• DC., para ejercicios de comparación.</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</si>
  <si>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10.1.15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</si>
  <si>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10.1.15 Acción 1 del Informe de la Auditoría interna de segunda línea al Censo de Habitantes de Calle.</t>
  </si>
  <si>
    <t>10.1.16</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</si>
  <si>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Se evidenció que el documento metodológico en el Ítem 2.2 diseño estadístico se describe el universo de estudio y la población objetivo, unidades estadísticas y periodo de referencia, entre otros. Sin embargo, es conveniente revisar la definición de la población objetivo. Lo anterior, debido a que es importante que guarde coherencia y consistencia entre los documentos proporcionados para la auditoria como la metodología difundida en la página Web respecto al universo de estudio y la población.</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</si>
  <si>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10.1.16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</si>
  <si>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10.1.16 Acción 1 del Informe de la Auditoría interna de segunda línea al Censo de Habitantes de Calle.</t>
  </si>
  <si>
    <t>10.1.17</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</si>
  <si>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Se evidenció que el documento metodológico en el Ítem 2.2 diseño estadístico, describe el marco estadístico en el cual se menciona el marco de •rea y marco de lista, así como el Registro de Personas únicas Atendidas (PUA). Pero teniendo en cuenta las particularidades de la población habitante de calle es importante precisar el uso y actualización. Se requiere hacer una mayor descripción de los usos de la información que determino para actualizar o construir el marco.</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</si>
  <si>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10.1.17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</si>
  <si>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10.1.17 Acción 1 del Informe de la Auditoría interna de segunda línea al Censo de Habitantes de Calle.</t>
  </si>
  <si>
    <t>10.1.18</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</si>
  <si>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Se evidenció el diseño de la recolección, el cual se describe de manera detallada en el documento plan de recolección, es necesario complementarlo para dar mayor claridad sobre los aspectos que se tuvieron en cuenta para establecer rendimientos, así como las revisiones durante el operativo. Hace falta describir como todo lo relacionado con las cargas de trabajo para el operativo de campo de acuerdo con lo establecido con la Guía para la elaboración de un plan de recolección del SEN.</t>
  </si>
  <si>
    <t xml:space="preserve">faltaba complementar información de acuerdo a la guía del SEN </t>
  </si>
  <si>
    <t xml:space="preserve">Actualizar el documento Plan de Recolección de acuerdo con los lineamientos de la guía del SEN </t>
  </si>
  <si>
    <t xml:space="preserve">Un (1) documento actualizado Plan de Recolección </t>
  </si>
  <si>
    <t xml:space="preserve">Se actualizó el plan de recolección; sin embargo, no se oficializó debido a que es un documento de apoyo el cual esta sujeto al desarrollo de la operación estadistica que se de en su momento. </t>
  </si>
  <si>
    <t xml:space="preserve">Se verifican activos de información que dan cuenta de la Actualización el documento Plan de Recolección de acuerdo con los lineamientos de la guía del SEN así: 
1.Pdf 1_PlanrecoleccionV1.pdf
2.Pdf 1_ PlanrecoleccionVF.pdf
Dando así cumplimiento con la acción de mejora. Esto con una autoevaluación de la Dependencia de avance del 100%, lo cual se reportará dentro de las novedades de Septiembre de 2025.
Teniendo en cuenta la meta de Un (1) documento actualizado: Plan de Recolección, el cual fue reportado al equipo binario de la OCI, Fue verificado y se procede a actualizar la evaluación de eficacia de la acción al 100%, la cual se verá reflejada en el Formato Registro y control dentro de las novedades de Septiembre de 2025, y se publicarán dentro de los primeros 10 días del mes de Octubre de 2025.
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“Actualizar el documento Plan de Recolección de acuerdo con los lineamientos de la guía del SEN ”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10.1.18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</si>
  <si>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“Actualizar el documento Plan de Recolección de acuerdo con los lineamientos de la guía del SEN”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10.1.18 Acción 1 del Informe de la Auditoría interna de segunda línea al Censo de Habitantes de Calle.</t>
  </si>
  <si>
    <t>10.1.19</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</si>
  <si>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Debido a que pueden existir encuestas incompletas teniendo en cuenta las características de la población y las situaciones en las cuales se desarrollaba la toma de información, documentar los indicadores que permitan conocer el seguimiento a la completitud, entre otros. Falta una mayor descripción del proceso de revisión y validación durante el operativo teniendo los aspectos expuestos durante las mesas de trabajo.Con base en la revisión documental realizada, la cual incluyó la información suministrada por La Asesora delegada del despacho el día 1 de abril de 2025 por medio de correo electrónico, se evidenció en el documento metodológico en el Ítem 2.3.5 Proceso de sensibilización y acuerdos de intercambio, se describe el proceso de sensibilización. Sin embargo, hace falta describir los materiales y actividades. Falta describir los materiales y productos que se definieron para la sensibilización en el documento metodológico.</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</si>
  <si>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10.1.19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</si>
  <si>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10.1.19 Acción 1 del Informe de la Auditoría interna de segunda línea al Censo de Habitantes de Calle.</t>
  </si>
  <si>
    <t>10.1.20</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</si>
  <si>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se evidencia en el Ítem 2.4.5 Diseño de instrumentos de edición e imputación de datos que se un algoritmo en R para generar alertas para la verificación y ajuste. Hace falta aclarar que no se hace imputación en los procesos de ajuste.</t>
  </si>
  <si>
    <t>Oportunidad de mejora en la actualizacion del diccionario de datos de acuerdo con los lineamientos del Dane</t>
  </si>
  <si>
    <t xml:space="preserve">Actualizar documento diccionario de datos de acuerdo con los lineamientos del Dane </t>
  </si>
  <si>
    <t xml:space="preserve">Un (1) documento actualizado Diccionario de datos </t>
  </si>
  <si>
    <t>Se actualiza ante el SG el documento diccionarios de Datos quedando oficializado como documento asociado anexo 7 del Manual metodológico del censo habitantes de calle. Como evidencia se anexa memorando de oficialización, anexo 7 diccionario de datos y pantallazo publicación en el mapa de procesos Gestión del Conocimiento.</t>
  </si>
  <si>
    <t>Analizada la información radicada por la Dirección de Análisis y Diseño Estratégico, mediante correo electrónico del 05/09/2025, con asunto: “Reporte acciones de mejora DADE_SDES_SII”, el equipo de seguimiento de la Oficina de Control Interno observó que se actualizó documento diccionario de datos de acuerdo con los lineamientos del DANE y que dicho documento se encuentra disponible en el Mapa de Procesos de la Secretaría Distrital de Integración Social,  en la ruta Gestión del conocimiento, Documentos asociados, numeral 5, Censo; así:
Manual metodológico del censo habitantes de calle  MNL-GC-008
•	Anexo 8. Diccionario_base_SEN
De otro lado, se evidenció Memorando I2025024578 del 24/07/2025, donde se solicita la creación de los documentos del Censo Habitante de Calle 2024 con el fin de documentar de manera oficial ante el
Sistema de Gestión la actividad de recolección de datos, donde se relaciona el documento referenciado anteriormente, como se refleja en la siguiente imagen:
Fuente: Memorando I2025024578 del 24/07/2025
Para el presente reporte de seguimiento, la  Dirección de Análisis y Diseño Estratégico autoevaluó la ejecución del indicador en 100%.</t>
  </si>
  <si>
    <t xml:space="preserve">De otro lado, teniendo como referencia la definición de acción cumplida efectiva contenida en el Glosario institucional el cual indica: “(…) y eliminó la causa que originó el hallazgo detectado, modificó positivamente o subsanó los supuestos de hecho o de derecho que dieron origen al mismo”, se llevó a cabo la verificación de la eliminación de la causa, que para la acción en asunto definió: “Oportunidad de mejora en la actualizacion del diccionario de datos de acuerdo con los lineamientos del Dane”, frente a esto, el equipo de seguimiento de la Oficina de Control Interno, evalúa la acción cumplida efectiva dado que la Dirección de Análisis y Diseño Estratégico realizó las acciones necesarias para la actualización del DICCIONARIO DE DATOS CENSO DE HABITANTES DE CALLE - CHC, disponible y verificado en el Mapa de Procesos de la Secretaría Distrital de Integración Social. 
</t>
  </si>
  <si>
    <t>10.1.21</t>
  </si>
  <si>
    <t>Con base en la revisión documental realizada, la cual incluyó la información suministrada por La Asesora delegada del despacho el día 1 de abril de 2025 por medio de correo electrónico, así como la entrevista efectuada el 9 de mayo de 2025 en el piso 7 de la SDIS con los responsables del CHC, Se evidencia en el documento metodológico en el Ítem Diseño del análisis, tanto para la consistencia o análisis estadístico. Pero es importante documentar los métodos para el análisis y el empalme de series. Revisando la documentación se establece que lo descrito no permite identificar los métodos, variables y fuentes de datos para el análisis de contexto, de acuerdo con la Guía para la elaboración del documento metodológico de operaciones estadísticas del SEN.</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</si>
  <si>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10.1.21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</si>
  <si>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10.1.21 Acción 1 del Informe de la Auditoría interna de segunda línea al Censo de Habitantes de Calle.</t>
  </si>
  <si>
    <t>10.1.22</t>
  </si>
  <si>
    <t>Con base en la revisión documental realizada, la cual incluyó la información suministrada por La Asesora delegada del despacho el día 1 de abril de 2025 por medio de correo electrónico, así como la entrevista efectuada el 9 de mayo de 2025 en el piso 7 de la SDIS con los responsables del CHC, Se evidencia que se llevó a cabo el diseño de la difusión el cual se describe en el Ítem 2.6 Diseño de la difusión y comunicación e igualmente se cuenta con un documento plan de difusión, sin embargo no contempla todos los elementos de la estrategia de difusión. Lo anterior, debido a que falta complementar aspectos relacionados con la planeación, productos y medios de difusión, entre otros, de acuerdo con el documento Recomendaciones para la difusión y el acceso a la información estadística del SEN.</t>
  </si>
  <si>
    <t xml:space="preserve">Oportunidad de mejora en el Plan de la Difusión para que contega todos los elementos de la estrategia de difusión </t>
  </si>
  <si>
    <t xml:space="preserve">Actualizar el Plan de Difusión de acuerdo con el documento de recomendaciones para la difusión y el acceso a la información estadística del SEN. </t>
  </si>
  <si>
    <t xml:space="preserve">Un (1) documento actualizado: Plan de Difusión </t>
  </si>
  <si>
    <t xml:space="preserve">OFICINA ASESORA DE COMUNICACIONES </t>
  </si>
  <si>
    <t xml:space="preserve">Se realizó la actualización del plan de difusión ajustando todos los elementos de la estrategia complementando los aspectos relacionados con la planeación, productos y medios de difusión. Como evidencia se anexa el documento del plan de difusión actualizado el cual reposa como anexo  No. 7 del Manual metodológico del censo habitantes de calle MNL-GC-001 versión No. 1, link https://sig.sdis.gov.co/images/documentos_sig/procesos/gestion_del_conocimiento/documentos_asociados/20250901_mln_gc_008_v1_manual_metodolgico_censo_habitantes_de_calle.pdf
Como evidencia se adjunta el documento mencionado. </t>
  </si>
  <si>
    <t>El equipo de seguimiento de la Oficina de Control Interno evidenció que, durante el periodo establecido para la ejecución de la acción, la Oficina Asesora de Comunicaciones como dependencia responsable de la mejora reportó correo del 09/09/2025 en el que se observa que, realizó la actualización del plan de difusión con todos los elementos de la estrategia complementando los aspectos relacionados con la planeación, productos y medios de difusión. La OAC aportó el documento Anexo No. 7 Plan de difusión del MANUAL METODOLÓGICO DEL CENSO HABITANTES DE CALLE, código MNL-GC-001 versión 1, Fecha: Memo I2025029285 – 01/09/2025, también publicado para consulta en la página web de las SDIS, en el enlace:
https://sig.sdis.gov.co/images/documentos_sig/procesos/gestion_del_conocimiento/documentos_asociados/20250901_mln_gc_008_v1_manual_metodolgico_censo_habitantes_de_calle.pdf
De acuerdo con los soportes allegados, se pudo establecer la modificación positiva que dio origen al hallazgo, no obstante, esto no garantiza que las situaciones observadas por el equipo auditor no se puedan volver a presentar. 
Estado de la acción: cerrada y evaluada efectiva</t>
  </si>
  <si>
    <t>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 La acción se ejecutó al 100% dentro del plazo establecido: SI _X_ NO___, Actualizar el Plan de Difusión de acuerdo con el documento de recomendaciones para la difusión y el acceso a la información estadística del SEN.
ii. La acción ejecutada eliminó la causa: Oportunidad de mejora en el Plan de la Difusión para que contenga todos los elementos de la estrategia de difusión: SI_X_ NO___. 
OBSERVACIONES GENERALES DEL SEGUIMIENTO 
De acuerdo con los soportes allegados, se pudo establecer la modificación positiva que dio origen al hallazgo, no obstante, esto no garantiza que las situaciones observadas por el equipo auditor no se puedan volver a presentar. 
Estado de la acción: cerrada y evaluada efectiva</t>
  </si>
  <si>
    <t>10.1.23</t>
  </si>
  <si>
    <t>Con base en la revisión documental realizada, la cual incluyó la información suministrada por La Asesora delegada del despacho el día 1 de abril de 2025 por medio de correo electrónico, así como la entrevista efectuada el 9 de mayo de 2025 en el piso 7 de la SDIS con los responsables del CHC, Se evidenció que se establecieron criterios para el cierre del archivo de datos en la fase de recolección, procesamiento y difusión. Sin embargo, es importante documentar los criterios. Hace falta documentar los criterios de cierre del archivo de base de datos al finalizar la fase de recolección, procesamiento y análisis.</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</si>
  <si>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10.1.23.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</si>
  <si>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10.1.23 Acción 1 del Informe de la Auditoría interna de segunda línea al Censo de Habitantes de Calle.</t>
  </si>
  <si>
    <t>10.1.24</t>
  </si>
  <si>
    <t>Con base en la revisión documental realizada, la cual incluyó la información suministrada por La Asesora delegada del despacho el día 1 de abril de 2025 por medio de correo electrónico, así como la entrevista efectuada el 9 de mayo de 2025 en el piso 7 de la SDIS con los responsables del CHC, Se evidenció que se llevaron a cabo pruebas a los diseñado y construido. Sin embargo, es importante definir en la metodología que las pruebas se realizan siempre y cuando existan cambios o se actualicen los aspectos metodológicos, operativos e informáticos. El documento metodológico no describe cada cuenta se realizan las pruebas.</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</si>
  <si>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10.1.24.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</si>
  <si>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10.1.24 Acción 1 del Informe de la Auditoría interna de segunda línea al Censo de Habitantes de Calle.</t>
  </si>
  <si>
    <t>10.1.25</t>
  </si>
  <si>
    <t>Con base en la revisión documental realizada, la cual incluyó la información suministrada por La Asesora delegada del despacho el día 1 de abril de 2025 por medio de correo electrónico, Se evidencia que se describen los flujos de trabajo en el archivo en Excel 3.5.2. Caracterización de los procesos.xlsx. Sin embargo, es importante presentarlo de manera esquemática. Lo documentación no permite visualizar de manera esquemática el proceso estadístico del censo.</t>
  </si>
  <si>
    <t xml:space="preserve">Se verifican activos de información que dan cuenta de la parte técnica y metodológica para el desarrollo del censo de Habitante de Calle, evidenciando: 
1. Memorando oficialización 
2.  Pdf Sistema de gestión en el cual se observa la creación del capítulo  5. Censo, en el cual se encuentran todos los documentos oficializados. 
3. Manual metodológico del censo habitante de calle MNL-GC-008
3.1. Ficha metodológica,
4. Manual operativo del censo para ciudadanos y ciudadanas habitantes de calle  MNL-GC-009
5. Plan general censo de habitantes de calle 2024  PLA-GC-001 
Enlace: https://sig.sdis.gov.co/index.php/es/gestion-del-conocimiento-documentos-asociados, en donde se evidencia que están oficializados en el mapa de procesos.
Dando así, cumplimiento con los requisitos del procedimiento “Control de documentos” descritos en la acción de mejora, con autoevaluación de la Dependencia de avance del 100%.
Teniendo en cuenta la meta de un total de los Cuatro (4) Documentos oficializados se procede a actualizar la evaluación de eficacia de la acción al 100%, la cual se verá reflejada en el Formato Registro y control dentro de las novedades de Septiembre de 2025, y se publicarán dentro de los primeros 10 días del mes de Octubre de 2025.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hallazgo 10.1.25 Acción 1 del Informe de la Auditoría interna de segunda línea al Censo de Habitantes de Calle. </t>
  </si>
  <si>
    <t>La Oficina de Control Interno, teniendo en cuenta las evidencias presentadas que dan  cumplimiento de la acción en términos de eficacia y una vez aportada la autoevaluación de eficacia y efectividad por parte de la Dependencia Responsable de ejecutar la acción,
evalúa la acción como cumplida efectiva, toda vez que, las evidencias allegadas dan cuenta de “Oficializar ante el sistema de gestión los documentos técnicos y metodológicos requeridos para el desarrollo del Censo”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del hallazgo 10.1.25 Acción 1 del Informe de la Auditoría interna de segunda línea al Censo de Habitantes de Calle.</t>
  </si>
  <si>
    <t>10.1.26</t>
  </si>
  <si>
    <t>Con base en la revisión documental realizada, la cual incluyó la información suministrada por La Asesora delegada del despacho el día 1 de abril de 2025 por medio de correo electrónico, así como la entrevista efectuada el 9 de mayo de 2025 en el piso 7 de la SDIS con los responsables del CHC. Se evidencia que las pruebas se plantearon en el documento Plan de Prueba Piloto Formulario 23082024. Sin embargo, se recomienda hacer uso del formato de plan de pruebas proporcionado por el DANE.</t>
  </si>
  <si>
    <t xml:space="preserve">Oportunidad de mejora en la estandarización de los Archivos del ejercicio del Censo con los formatos del DANE </t>
  </si>
  <si>
    <t>Actualizar el documento Informe de Pruebas  y el Formato del Plan de Pruebas de acuerdo a los lineamientos del DANE</t>
  </si>
  <si>
    <t>Documentos actualizados</t>
  </si>
  <si>
    <t xml:space="preserve">Dos (2) Documento actualizados: Informe de Pruebas y el Formato del Plan de Pruebas </t>
  </si>
  <si>
    <t xml:space="preserve">DESPACHO </t>
  </si>
  <si>
    <t xml:space="preserve">De acuerdo a lo observado se unificó dos documentos (informes de observación y de la prueba) se consolida la información en un solo documentos llamado Informe pruebas instrumento censal. El formato de plan de pruebas no se habia contemplado por lo cual formato se  descarga de la página del SEN y se hace desde  cero actualizandolo con la información de la SIDS con el fin de cumplir con  lineamientos. </t>
  </si>
  <si>
    <t xml:space="preserve">Analizada la información radicada por el Despacho del Secretario, mediante correos electrónicos del 11/09/2025, con asunto: “Acciones Censo” y del 15/09/2025 con asunto: “Acciones Censo Despacho” el equipo de seguimiento de la Oficina de Control Interno observó que, mediante el  documento formato Excel denominado “Formato Plan de Pruebas Actualizado información SDIS”, la dependencia responsable de la ejecución de la acción, unificó dos (2) documentos (informes de observación y de la prueba) consolidando la información en un solo documentos llamado Informe pruebas instrumento censal. Dicho documento incluyó la información relacionada con cada una de las pruebas de la operación estadística, que tuvieron lugar durante el Censo de habitabilidad en calle, en el formato propuesto por el DADE. Esto en atención a lo establecido por la Norma Técnica de la Calidad del Proceso Estadístico NTCPE 1000 2020 relacionados en el numeral 6.11. (Ver imagen 1.) 
Imagen 1. Formato para el Plan de Pruebas de las operaciones estadísticas.
Por otra parte, desde el Despacho del Secretario se aporta un documento denominado “Informe del piloto del uso del instrumento censal VIII censo de habitantes de calle 2024 – Bogotá” el cual, consolida los hallazgos, aprendizajes y recomendaciones derivadas del piloto del instrumento censal.
Así las cosas, el Despacho del Secretario autoevaluó la ejecución del indicador en 100%.
De la evaluación a las acciones que anteceden, se recomienda analizar la pertenencia de adoptar documentos controlados para la conformación de los expedientes producto de actividades de gestión estadística, así como alinear la producción documental con la normativa vigente en la materia, como de los lineamientos institucionales para la conformación de expedientes. Esto, con el ánimo de garantizar los principios clave de la seguridad de la información CIA (Confiabilidad, Integridad y Disponibilidad).
Así mismo, es de mencionar que el reporte del presente seguimiento (correos electrónicos del 11/09/2025, con asunto: “Acciones Censo” y del 15/09/2025 con asunto: “Acciones Censo Despacho”), se comunicó de manera extemporánea por parte de la dependencia responsable de la ejecución. Esto, considerando lo establecido en el procedimiento de Seguimiento al plan de mejoramiento  (PCD-AC-001) versión 6 del 23/05/2025 que cita: “Verificar que, cuando la acción este ejecutada al 100% dentro del periodo definido, el jefe responsable remita el seguimiento como máximo el quinto día hábil posterior a la fecha final de ejecución de la acción” (Subrayado fuera de texto). </t>
  </si>
  <si>
    <t>Andrés Penagos Guarnizo – Alexander Castro Pereira</t>
  </si>
  <si>
    <t>De otro lado, teniendo como referencia la definición de acción cumplida efectiva contenida en el Glosario institucional el cual indica: “(…) y eliminó la causa que originó el hallazgo detectado, modificó positivamente o subsanó los supuestos de hecho o de derecho que dieron origen al mismo”, se llevó a cabo la verificación de la eliminación de la causa, que para la acción en asunto definió: “Oportunidad de mejora en la estandarización de los Archivos del ejercicio del Censo con los formatos del DANE”. Se observa que la dependencia ejecutó la acción, acogiendo los formatos dispuesto por el DANE, con el fin de estandarizar el ejercicio del Censo de habitante de calle. Además, se puedo identificar que se atendieron las instrucciones del plan de pruebas definido por el Sistema Estadístico Nacional del DANE en el Formato para el Plan de Pruebas de las operaciones estadísticas. Por ejemplo, se evidencia la descripción de las tareas operativas y logísticas requeridas, flujos o esquemas para el desarrollo de la prueba, el acopio de los registros y la elaboración de los análisis e informes, así como la asignación de responsables. Para finalizar, se observa que el informe de pruebas cuenta con requisitos básicos tales como Introducción, Objetivos del Piloto, Metodología, Resultados y Hallazgos, Recomendaciones y Conclusión. Este informe tiene fecha de elaboración 11 de julio de 2025, es decir, fue generado dentro de los términos, y suscrito por Juan Sebastián Estupiñán – Contratista DADE y Dalma Sofia Ariza – Asesora de Despacho. Por lo anterior, el equipo de seguimiento de la Oficina de Control Interno, evalúa la acción cumplida efectiva.</t>
  </si>
  <si>
    <t>10.1.27</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</si>
  <si>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Se evidenció que se elaboró un informe final de la recolección, el cual describe la metodología, resultados y cobertura para cada una de las localidades, cobertura alcanzada respecto a los 699 cuadrantes y los indicadores operativos. Así como la supervisión del proceso y conclusiones, entre otros. El informe de recolección no permite visualizar de manera consolidada toda la información del operativo de acuerdo con la Guía para la elaboración de informes finales (fases de recolección, procesamiento, análisis y difusión del SEN.</t>
  </si>
  <si>
    <t>Oportunidad de mejora para  complementar  la información del informe de recolección de acuerdo con los lineamientos del DANE</t>
  </si>
  <si>
    <t>Actualizar el documento del Informe de recolección de acuerdo a los lineamientos del DANE</t>
  </si>
  <si>
    <t>Un (1) documento:  Informe de recolección</t>
  </si>
  <si>
    <t xml:space="preserve">Si bien el informe de recolección hace parte de la Guía de informes finales no es el único informe final. Para el  caso de la observación en mención, se  actualiza solamente el informe de recolección el cual es objeto de revisión y  ajuste ya que los demás cumplen con los criterios de la guía. Asi las cosas, adjuntamos la version 0 del informe y la versión actual. </t>
  </si>
  <si>
    <t xml:space="preserve">Tomando como referencia la información radicada por el Despacho del Secretario, mediante correos electrónicos del 11/09/2025, con asunto: “Acciones Censo” y del 15/09/2025 con asunto: “Acciones Censo Despacho” el equipo de seguimiento de la Oficina de Control Interno observó que, a través del documento denominado “Informe final de recolección de datos VIII censo de habitantes de calle 2024 – Bogotá” (Documento no controlado), la dependencia responsable de la ejecución de la acción actualizó el informe recolección de datos. Documento que incluyen los principales hallazgos, desafíos y lecciones aprendidas durante la ejecución del censo, con el propósito de mejorar futuras estrategias de recolección y caracterización de la población en situación de calle.
Es así que, el Despacho del Secretario autoevaluó la ejecución del indicador en 100%.
De la evaluación a las acciones que anteceden, se recomienda analizar la pertenencia de adoptar documentos controlados para la conformación de los expedientes producto de actividades de gestión estadística, así como alinear la producción documental con la normativa vigente en la materia, como de los lineamientos institucionales para la conformación de expedientes. Esto, con el ánimo de garantizar los principios clave de la seguridad de la información CIA (Confiabilidad, Integridad y Disponibilidad).
Así mismo, es de mencionar que el reporte del presente seguimiento (correos electrónicos del 11/09/2025, con asunto: “Acciones Censo” y del 15/09/2025 con asunto: “Acciones Censo Despacho”), se comunicó de manera extemporánea por parte de la dependencia responsable de la ejecución. Esto, considerando lo establecido en el procedimiento de Seguimiento al plan de mejoramiento  (PCD-AC-001) versión 6 del 23/05/2025 que cita: “Verificar que, cuando la acción este ejecutada al 100% dentro del periodo definido, el jefe responsable remita el seguimiento como máximo el quinto día hábil posterior a la fecha final de ejecución de la acción” (Subrayado fuera de texto). </t>
  </si>
  <si>
    <t>De otro lado, teniendo como referencia la definición de acción cumplida efectiva contenida en el Glosario institucional el cual indica: “(…) y eliminó la causa que originó el hallazgo detectado, modificó positivamente o subsanó los supuestos de hecho o de derecho que dieron origen al mismo”, se llevó a cabo la verificación de la eliminación de la causa, que para la acción en asunto definió: “Oportunidad de mejora para  complementar  la información del informe de recolección de acuerdo con los lineamientos del DANE”. Frente a esto, el equipo de seguimiento de la Oficina de Control Interno, evalúa la acción cumplida efectiva; por cuanto la dependencia reportó un informe final del proceso de recolección de datos en el marco del VIII Censo de Habitantes de Calle 2024 en Bogotá que data del 11 de julio de 2025, suscrito por Juan Sebastián Estupiñán – Contratista DADE y Dalma Sofia Ariza – Asesora de Despacho. En el referido informe se describen, las acciones realizadas durante 14 días en diversas localidades y unidades operativas. Se presentan detalles del proceso de recolección de datos, con información cualitativa y cuantitativa e Indicadores Operativos y de Calidad. De otro lado, se considera que el informe cumple con los elementos básicos al documentar el proceso de recolección de datos con el Censo de Habitantes de Calle 2024. Para finalizar, como se señala en el citado informe, se recomienda difundir los aprendizajes documentados detalladamente de los hallazgos operativos, logísticos y metodológicos para fortalecer la memoria institucional y retroalimentar las estrategias futuras de atención y abordaje.</t>
  </si>
  <si>
    <t>10.1.28</t>
  </si>
  <si>
    <t>Con base en la revisión documental realizada, la cual incluyó la información suministrada por La Asesora delegada del despacho el día 1 de abril de 2025 por medio de correo electrónico, así como la entrevista efectuada el 8 de mayo de 2025 en el piso 7 de la SDIS con los responsables del CHC. De acuerdo con las medidas de calidad que se han definido es importante realizar el cálculo respectivo y realizar la publicación de los resultados. Se requiere documentar y realizar el cálculo del indicador de no respuesta que permita visualizar la limitación en los resultados.</t>
  </si>
  <si>
    <t>Oportunidad de mejora para  complementar  la información del informe de análisis de acuerdo con los lineamientos del DANE</t>
  </si>
  <si>
    <t xml:space="preserve">Actualizar el Informe final de análisis de acuerdo a los lineamientos de la calidad de la información </t>
  </si>
  <si>
    <t xml:space="preserve">Un (1) documento: Informe final de análisis </t>
  </si>
  <si>
    <t>Con el fin de atender la observación se actualiza el informe final de análisis a partir de del informe preliminar de análisis V0 e información de la presentación resultados del análisis, adicional a esto como parte del informe final de análisis se estimaron los indicadores que se encuentran en el Excel Indicadores_CHC24.xls para dar cumplimiento con los lineamientos.</t>
  </si>
  <si>
    <t xml:space="preserve">Una vez analizada la información remitida por el Despacho del Secretario, mediante correos electrónicos enviados el 11 de septiembre de 2025, con asunto “Acciones Censo” y del 15/09/2025 con asunto: “Acciones Censo Despacho””, el equipo de seguimiento de la Oficina de Control Interno observó que, a través del documento denominado “Informe final de análisis” la dependencia responsable de la ejecución de la acción, actualizó el informe final de análisis a partir de del informe preliminar de análisis V0 e información de la presentación resultados del análisis. También, como parte del informe final de análisis se estimaron los indicadores contenidos en el documento Excel “Indicadores_CHC24”. 
De lo anterior, el Despacho del Secretario autoevaluó la ejecución del indicador en 100%.
De la evaluación a las acciones que anteceden, se recomienda analizar la pertenencia de adoptar documentos controlados para la conformación de los expedientes producto de actividades de gestión estadística, así como alinear la producción documental con la normativa vigente en la materia, como de los lineamientos institucionales para la conformación de expedientes. Esto, con el ánimo de garantizar los principios clave de la seguridad de la información CIA (Confiabilidad, Integridad y Disponibilidad).
Así mismo, es de mencionar que el reporte del presente seguimiento (correos electrónicos del 11/09/2025, con asunto: “Acciones Censo” y del 15/09/2025 con asunto: “Acciones Censo Despacho”), se comunicó de manera extemporánea por parte de la dependencia responsable de la ejecución. Esto, considerando lo establecido en el procedimiento de Seguimiento al plan de mejoramiento  (PCD-AC-001) versión 6 del 23/05/2025 que cita: “Verificar que, cuando la acción este ejecutada al 100% dentro del periodo definido, el jefe responsable remita el seguimiento como máximo el quinto día hábil posterior a la fecha final de ejecución de la acción” (Subrayado fuera de texto). </t>
  </si>
  <si>
    <t>De otro lado, teniendo como referencia la definición de acción cumplida efectiva contenida en el Glosario institucional el cual indica: “(…) y eliminó la causa que originó el hallazgo detectado, modificó positivamente o subsanó los supuestos de hecho o de derecho que dieron origen al mismo”, se llevó a cabo la verificación de la eliminación de la causa, que para la acción en asunto definió: “Oportunidad de mejora para  complementar  la información del informe de análisis de acuerdo con los lineamientos del DANE”; frente a esto, el equipo de seguimiento de la Oficina de 
Control Interno, evalúa la acción cumplida efectiva; por cuanto la dependencia reportó un informe final de análisis que data del 11 de julio de 2025, suscrito por Juan Sebastián Estupiñán – Contratista DADE y Dalma Sofia Ariza – Asesora de Despacho. En el referido informe se concluye, entre otros, que el análisis del Censo de Habitantes de Calle 2024 “permite evidenciar factores  determinantes en la calidad del operativo estadístico y en la profundidad del conocimiento sobre esta población. La implementación de indicadores de calidad y el contraste con fuentes externas e históricas garantizan la confiabilidad de los resultados, al tiempo que destacan aspectos clave para el ajuste de políticas públicas”.</t>
  </si>
  <si>
    <t>10.1.29</t>
  </si>
  <si>
    <t>Con base en la revisión documental realizada, la cual incluyó la información suministrada por La Asesora delegada del despacho el día 1 de abril de 2025 por medio de correo electrónico, así como la entrevista efectuada el 9 de mayo de 2025 en el piso 7 de la SDIS con los responsables del CHC. Se evidenció que se llevaron a cabo ejercicios de análisis de la información, pero es conveniente realizar la documentación. Lo anterior puede generar un riesgo de incumplimiento del requisito 10.5.</t>
  </si>
  <si>
    <t xml:space="preserve">Observada la información comunicada por el Despacho del Secretario, mediante correos electrónicos del 11/09/2025, con asunto: “Acciones Censo” y del 15/09/2025 con asunto: “Acciones Censo Despacho” el equipo de seguimiento de la Oficina de Control Interno observó que, a través del documento denominado “Informe final de análisis” la dependencia responsable de la ejecución de la acción, actualizó el informe final de análisis a partir de del informe preliminar de análisis V0 e información de la presentación resultados del análisis. También, como parte del informe final de análisis se estimaron los indicadores contenidos en el documento Excel “Indicadores_CHC24”.
Por lo anterior, el Despacho del Secretario autoevaluó la ejecución del indicador en 100%.
De la evaluación a las acciones que anteceden, se recomienda analizar la pertenencia de adoptar documentos controlados para la conformación de los expedientes producto de actividades de gestión estadística, así como alinear la producción documental con la normativa vigente en la materia, como de los lineamientos institucionales para la conformación de expedientes. Esto, con el ánimo de garantizar los principios clave de la seguridad de la información CIA (Confiabilidad, Integridad y Disponibilidad).
Así mismo, es de mencionar que el reporte del presente seguimiento (correos electrónicos del 11/09/2025, con asunto: “Acciones Censo” y del 15/09/2025 con asunto: “Acciones Censo Despacho”), se comunicó de manera extemporánea por parte de la dependencia responsable de la ejecución. Esto, considerando lo establecido en el procedimiento de Seguimiento al plan de mejoramiento  (PCD-AC-001) versión 6 del 23/05/2025 que cita: “Verificar que, cuando la acción este ejecutada al 100% dentro del periodo definido, el jefe responsable remita el seguimiento como máximo el quinto día hábil posterior a la fecha final de ejecución de la acción” (Subrayado fuera de texto). </t>
  </si>
  <si>
    <t>De otro lado, teniendo como referencia la definición de acción cumplida efectiva contenida en el Glosario institucional el cual indica: “(…) y eliminó la causa que originó el hallazgo detectado, modificó positivamente o subsanó los supuestos de hecho o de derecho que dieron origen al mismo”, se llevó a cabo la verificación de la eliminación de la causa, que para la acción en asunto definió: “Oportunidad de mejora para  complementar  la información del informe de análisis de acuerdo con los lineamientos del DANE”; frente a esto, el equipo de seguimiento de la Oficina de 
Control Interno, evalúa la acción cumplida efectiva; por cuanto la dependencia reportó un informe final de análisis que data del 11 de julio de 2025, suscrito por Juan Sebastián Estupiñán – Contratista DADE y Dalma Sofia Ariza – Asesora de Despacho. En el referido informe se concluye, entre otros, que el análisis del Censo de Habitantes de Calle 2024 “permite evidenciar factores  determinantes en la calidad del operativo estadístico y en la profundidad del conocimiento sobre esta población. La implementación de indicadores de calidad y el contraste con fuentes externas e históricas garantizan la confiabilidad de los resultados, al tiempo que destacan aspectos clave para el ajuste de políticas públicas”. Además, cuenta con elementos básicos como Introducción, análisis de la información, Validación de los resultados, Resultados y contextualización y Herramientas tecnológicas utilizadas.</t>
  </si>
  <si>
    <t>10.1.30</t>
  </si>
  <si>
    <t>Con base en la revisión documental realizada, la cual incluyó la información suministrada por La Asesora delegada del despacho el día 1 de abril de 2025 por medio de correo electrónico, así como la entrevista efectuada el 9 de mayo en el piso 7 de la SDIS con los responsables del CHC. Se evidenció que existen unas condiciones de uso en la página de la Secretaria Distrital de Planeación y datos abiertos. Pero en la página de la Secretaría Distrital de Integración no se evidenció las condiciones de uso para la información estadística.</t>
  </si>
  <si>
    <t>Oportunidad de mejora en las condiciones de uso para la información estadística en la página web.</t>
  </si>
  <si>
    <t>Incorporar en el micrositio donde reposa la información del Censo las notas de condiciones de uso de la información estadística.</t>
  </si>
  <si>
    <t>Micrositio actualizado</t>
  </si>
  <si>
    <t>Micrositio actualizado con Notas de condiciones de uso de la información</t>
  </si>
  <si>
    <t>Microsito actualizado con Notas de condiciones de uso de la información</t>
  </si>
  <si>
    <t xml:space="preserve">Se realizó la incorporación de las condiciones de uso en el micrositio, adicionalmente se embebió la información del censo de habitante de en el espacio de la política de Habitabilidad en calle con el fin de centralizar y garantizar el acceso a la información. evidencia : https://www.integracionsocial.gov.co/index.php/noticias/especiales/7107-censo-habitantes-de-calle-en-bogota-2024
Como evidencia se anexa documento PDF con las imágenes y link de la página web institucional donde se surtieron las adecuaciones. </t>
  </si>
  <si>
    <t>El equipo de seguimiento de la Oficina de Control Interno evidenció que, durante el periodo establecido para la ejecución de la acción, la Oficina Asesora de Comunicaciones como dependencia responsable de la mejora reportó correo del 09/09/2025 en el que se observa que, realizó la incorporación de las condiciones de uso en el micrositio: Censo Habitantes de Calle en Bogotá 2024, incorporando el texto: “Los datos expuestos son información pública dispuesta en formatos que permiten su uso y reutilización bajo licencia abierta y sin restricciones legales para su aprovechamiento. Las responsabilidades de su uso se encuentran establecidas en la Ley 1712 de 2014 de la Ley de Transparencia y del Derecho de Acceso a la Información Pública Nacional”. 
Adicionalmente se incluyó la información del censo de habitante de calle en el espacio de la Política de Habitabilidad con el fin de centralizar y garantizar el acceso a la información. La OAC allegó documento PDF con las imágenes relacionadas y link de la página Web Institucional en la que se observa que se surtieron las adecuaciones: https://www.integracionsocial.gov.co/index.php/noticias/especiales/7107-censo-habitantes-de-calle-en-bogota-2024
De acuerdo con los soportes allegados, se pudo establecer la modificación positiva que dio origen al hallazgo, no obstante, esto no garantiza que las situaciones observadas por el equipo auditor no se puedan volver a presentar. 
Estado de la acción: cerrada y evaluada efectiva</t>
  </si>
  <si>
    <t>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 La acción se ejecutó al 100% dentro del plazo establecido: SI _X_ NO___, Incorporar en el micrositio donde reposa la información del Censo las notas de condiciones de uso de la información estadística.
ii. La acción ejecutada eliminó la causa: Oportunidad de mejora en las condiciones de uso para la información estadística en la página web: SI_X_ NO___. 
OBSERVACIONES GENERALES DEL SEGUIMIENTO 
De acuerdo con los soportes allegados, se pudo establecer la modificación positiva que dio origen al hallazgo, no obstante, esto no garantiza que las situaciones observadas por el equipo auditor no se puedan volver a presentar. 
Estado de la acción: cerrada y evaluada efectiva</t>
  </si>
  <si>
    <t>Realizar un diagnóstico de todos los baños accesibles en los puntos de atención SIAC, verificando el cumplimiento de la NTC 6047.</t>
  </si>
  <si>
    <t>Documento diagnóstico de los baños de los puntos SIAC, verificando el cumplimiento de la NTC 6047.</t>
  </si>
  <si>
    <t>Un (1) documento diagnóstico los baños de los puntos SIAC, verificando el cumplimiento de la NTC 6047.</t>
  </si>
  <si>
    <t>Informe Diagnostico - Hallazgo 10.2.8 SIAC</t>
  </si>
  <si>
    <t>El equipo de seguimiento evidenció que, durante el periodo establecido para la ejecución de la acción, la SPF como dependencia responsable de la mejora reportó correo del 14/10/2025 en el que se observa el documento: Informe Diagnostico - Hallazgo 10.2.8 SIAC.docx, que reporta 25 visitas técnicas a los SIAC entre los meses de julio, agosto y septiembre, con el fin de levantar información detallada sobre el estado actual de los baños, verificando el cumplimiento de la NTC 6047.
De acuerdo con los soportes allegados, se pudo establecer la modificación positiva que dio origen al hallazgo, no obstante, esto no garantiza que las situaciones observadas por el equipo auditor no se puedan volver a presentar. 
Estado de la acción: cerrada y evaluada efectiva</t>
  </si>
  <si>
    <t>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	La acción se ejecutó al 100% dentro del plazo establecido: SI _X_ NO___, Realizar un diagnóstico de todos los baños accesibles en los puntos de atención SIAC, verificando el cumplimiento de la NTC 6047.
ii.	La acción ejecutada eliminó la causa: Oportunidad de mejora en el proceso adecuación y mantenimiento de la infraestructura, de baños para personas con movilidad reducida: SI_X_ NO___. 
OBSERVACIONES GENERALES DEL SEGUIMIENTO 
De acuerdo con los soportes allegados, se pudo establecer la modificación positiva que dio origen al hallazgo, no obstante, esto no garantiza que las situaciones observadas por el equipo auditor no se puedan volver a presentar. 
Estado de la acción: cerrada y evaluada efectiva</t>
  </si>
  <si>
    <t>(...) se identificó que, en algunos casos, los ciudadanos utilizaron las redes sociales de otras Entidades Distritales, como la Secretaría de Gobierno o las Alcaldías Locales, para registrar solicitudes dirigidas a la Secretaría Distrital de Integración Social (SDIS). Sin embargo, no se encontró evidencia de peticiones registradas directamente en las redes sociales de la SDIS (...) (ver informe Final)</t>
  </si>
  <si>
    <t>Falta de articulación entre la Subsecretaría de Gestión Institucional y la Oficina Asesora de Comunicaciones, en aspectos relacionados con la trazabilidad, la asignación de responsabilidades, la respuesta dentro de los tiempos establecidos y la consolidación de estadísticas e informes de las PQRSD presentadas por la ciudadanía en las cuentas institucionales de redes sociales administradas por la Oficina Asesora de Comunicaciones (Facebook, Instagram, X, LikedIn, TikTok y YouTube)</t>
  </si>
  <si>
    <t>Actualizar y socializar con el equipo SIAC y equipo  redes de la OAC el  Protocolo de Redes Sociales (PTC-CE-004), donde se especifiquen las actividades relacionadas al manejo de las peticiones allegadas a través de las redes sociales institucionales.</t>
  </si>
  <si>
    <t>Un (1) Protocolo actualizado.</t>
  </si>
  <si>
    <t>Un (1) Protocolo actualizado y socializado con el equipo SIAC y equipo  redes de la Oficina Asesora de Comunicaciones - OAC</t>
  </si>
  <si>
    <t>Con el propósito de dar cumplimiento a la acción de mejoramiento, se realizó la actualización del protocolo de redes PTC-CE-004,  en dicha actualización se dio la creación y oficialización del Formato Interacciones Redes Sociales  FOR-CE-009 , actividad que se direcciona hacia la óptima articulación entre la Subsecretaría de Gestión Institucional y la Oficina Asesora de Comunicaciones, en aspectos relacionados con la trazabilidad, la asignación de responsabilidades, la respuesta dentro de los tiempos establecidos y la consolidación de estadísticas e informes de las PQRSD presentados por la ciudadanía en las cuentas institucionales de redes sociales administradas por la Oficina Asesora de Comunicaciones (Facebook, Instagram, X, LikedIn, TikTok y YouTube). 
Del mismo modo, se realizó la socialización del protocolo y del formato creado a los colaboradores del SIAC y redes sociales de la Oficina Asesora de Comunicaciones.
Como evidencia se adjunta:
Protocolo PTC-CE-004 actualizado.
Formato Interacciones Redes Sociales  FOR-CE-009.
Link grabación de espacio de socialización con equipo SIAC:  https://surl.li/uybeoe.
lista de asistencia a la socialización emitida por la plataforma Teams.
Acta debidamente firmada socialización equipo redes OAC.</t>
  </si>
  <si>
    <t xml:space="preserve">El Equipo de Seguimiento OCI procedió a revisar las evidencias aportadas por la OAC, resultado relacionado a continuación:
1. Actualización del Protocolo de Redes Sociales, oficializado mediante el Código: PTC-CE-004, Versión:3, Fecha.MemoI2025032459-24/09/2025, con el objetivo de Establecer los lineamientos para la divulgación de contenidos de valor a través de las redes sociales institucionales con base en la Política de Comunicaciones de la Secretaría Distrital de Integración Social, atendiendo las directrices generales y coyunturales de la entidad y las establecidas por la Alcaldía Mayor de Bogotá de cara a una comunicación responsable y en doble vía con los públicos externos la creación y la oficialización del Formato Interacciones Redes Sociales Código:FOR-CE-009, Versión:0, Fecha: Memo I2025032459-24/09/2025  con el fin de optimizar la articulación entre la Subsecretaría de Gestión Institucional y la Oficina Asesora de Comunicaciones, en aspectos relacionados con: la trazabilidad, la asignación de responsabilidades, la respuesta dentro de los tiempos establecidos y la consolidación de estadísticas e informes de las PQRSD presentados por la ciudadanía en las cuentas institucionales de redes sociales administradas por la Oficina Asesora de Comunicaciones (Facebook, Instagram, X, LikedIn, TikTok y YouTube). 
2. Socialización del Protocolo de Redes Sociales y el Formato Interacciones Redes Sociales, como evidencia se aporta un Acta del 02/09/2025 con asunto:  “Actualización del Protocolo de Redes Sociales – Manejo de interacciones y peticiones ciudadanas allegadas a través de redes sociales – Subdirección para Asuntos LGBTI”
3. Reunión grabada espacio de socialización con equipo SIAC y OAC https://surl.li/uybeoe con 15 participantes (lista de asistencia a la socialización emitida por la plataforma Teams.
Estado de la acción: cumplida 100% reportado por la dependencia en la columna del Formato Registro y Control del Plan de Mejoramiento (FOR-AC-001) en la autocontrol (columna Y).
</t>
  </si>
  <si>
    <t xml:space="preserve">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 La acción se ejecutó al 100% dentro del plazo establecido: SI X__ NO___, se presentó Un (1) Protocolo actualizado y socializado con el equipo SIAC y equipo redes de la Oficina Asesora de Comunicaciones – OAC.
ii. La acción ejecutada elimino la causa “La acción ejecutada Falta de articulación entre la Subsecretaría de Gestión Institucional y la Oficina Asesora de Comunicaciones, en aspectos relacionados con la trazabilidad, la asignación de responsabilidades, la respuesta dentro de los tiempos establecidos y la consolidación de estadísticas e informes de las PQRSD presentadas por la ciudadanía en las cuentas institucionales de redes sociales administradas por la Oficina Asesora de Comunicaciones (Facebook, Instagram, X, LikedIn, TikTok y YouTube)” que origino el hallazgo detectado o modificó positivamente o subsanó los supuestos de hecho o de derecho que dieron origen al mismo: SI_X_ NO___. 
OBSERVACIONES GENERALES DEL SEGUIMIENTO 
De acuerdo con los soportes allegados, se pudo establecer la modificación positiva que dio origen al hallazgo, no obstante, esto no garantiza que las situaciones observadas por el equipo auditor no se puedan volver a presentar. 
</t>
  </si>
  <si>
    <t>Oportunidad de mejora para derogar el procedimiento PCD-IVC-001, debido a que no existe correspondencia entre su contenido y las funciones realizadas directamente por Inspección y Vigilancia.</t>
  </si>
  <si>
    <t>Derogar el procedimiento PCD-IVC-001.</t>
  </si>
  <si>
    <t>Una (1) derogación del procedimiento PCD-IVC-001.</t>
  </si>
  <si>
    <t xml:space="preserve">Con fecha 29/9/2025, quedó registrada la derogación del procedimiento PCD-IVC-001, en la matriz de listado maestro en la hoja de "OBSOLETOS 2 a 4", fila 1030. </t>
  </si>
  <si>
    <t xml:space="preserve">Analizada la información radicada por la Subsecretaría Técnica, mediante correo electrónico del 22/10/2025, con asunto: “Reporte de cierre de acción 10.2.1-3 Auditoria interna a la inspección y vigilancia”, el equipo de seguimiento de la Oficina de Control Interno evidenció que fue derogado del Sistema de Gestión, y retirado del módulo web correspondiente (Sistema de Gestión / Proceso Inspección y Vigilancia / Procedimientos), el documento Procedimiento Administrativo Sancionatorio de control a instituciones o establecimientos que prestan el servicio de educación inicial desde el enfoque de Atención Integral a la Primera Infancia – AIPI (PCD-IVC-001), de acuerdo con la siguiente imagen de consulta en el mapa de procesos de la SDIS: 
De igual forma se validó que la derogación del procedimiento PCD-IVC-001, en el formato listado maestro de documentos – FOR-SG-003, en la hoja de "OBSOLETOS 2 a 4", fila 1030.
En consecuencia, y teniendo en cuenta la formula del indicador y el plazo establecido para la ejecución de la acción, durante el presente reporte de seguimiento, la dependencia responsable autoevaluó la ejecución del indicador en: 100%.
</t>
  </si>
  <si>
    <t>Por otra parte, y teniendo como referencia la definición de acción cumplida efectiva contenida en el Glosario institucional el cual indica: “(…) y eliminó la causa que originó el hallazgo detectado, modificó positivamente o subsanó los supuestos de hecho o de derecho que dieron origen al mismo”, se llevó a cabo la verificación de la eliminación de la causa, que para la acción en asunto definió: “Oportunidad de mejora para derogar el procedimiento PCD-IVC-001, debido a que no existe correspondencia entre su contenido y las funciones realizadas directamente por Inspección y Vigilancia.”, de lo cual, el equipo de seguimiento de la Oficina de Control Interno evalúa la acción cumplida efectiva, dado que la Subdirección Técnica gestionó la derogación efectiva del mapa procesos SDIS el documento PCD-IVC-001.</t>
  </si>
  <si>
    <t>10.3.7</t>
  </si>
  <si>
    <t>Los refrigeradores y congeladores de la cocina del Centro de Atención Sociosanitaria incumplen con lo establecido en el literal c) del artículo 34 del decreto reglamentario 3075 de 1997.</t>
  </si>
  <si>
    <t xml:space="preserve">Oportunidad de mejora para dotar al servicio de los equipos de medición de temperatura (frio y caliente). </t>
  </si>
  <si>
    <t xml:space="preserve">Solicitar la inclusión en el anteproyecto 2026 la adquisición de los equipos de medición de temperatura (frio y caliente). </t>
  </si>
  <si>
    <t xml:space="preserve">Plan anual de adquisidores 2026 con la necesidad de adquirir los equipos de medición de temperatura (frio y caliente). </t>
  </si>
  <si>
    <t>Un (1) plan de adquisiciones 2026</t>
  </si>
  <si>
    <t>Plan de adquisición 2026</t>
  </si>
  <si>
    <t>En el marco de la acción de mejora, el Plan de Adquisiciones Anual (PAA) para 2026 se encuentra en fase de ajuste. En este plan, se ha proyectado la adquisición de equipos industriales para priorizar el servicio de atención sociosanitaria.
Se adjunta un correo de la líder de planeación y seguimiento que incluye una captura de pantalla del PAA, donde se detalla el código de adquisición 273 (Equipos industriales).</t>
  </si>
  <si>
    <t>Se verifica activo de información tipo correo de la líder de planeación y seguimiento que incluye una captura de pantalla del PAA, donde se detalla el código de adquisición 273 (Equipos industriales), con autoevaluación de la Dependencia de avance del 10%, lo cual se reportará dentro de las novedades de agosto de 2025.</t>
  </si>
  <si>
    <t xml:space="preserve">En cumplimiento de la acción de mejora en el PAA se incluyó la adquisición de equipos industriales. (fila 636). Se remite PAA descargado de Seven y la respectiva justificación.
</t>
  </si>
  <si>
    <t xml:space="preserve">Se verifica activo de información donde en el PAA se incluyó la adquisición de equipos industriales. (fila 636). Se verifica PAA descargado de Seven y la respectiva justificación, con autoevaluación de la Dependencia de ejecución al 100%, lo cual se reportará dentro de las novedades de noviembre de 2025. </t>
  </si>
  <si>
    <t xml:space="preserve">Los activos de información aportados, dan cuenta del cumplimiento de la acción, con autoevaluación del 100% de ejecución y autoevaluación de eficacia y efectividad de la acción reportado en el Formato registro y Control Plan de Mejoramiento, por parte de la Dependencia responsable de la ejecución de la acción; la Oficina de Control Interno, teniendo en cuenta las evidencias presentadas, evalúa la acción como cumplida efectiva, toda vez que, las evidencias allegadas dan cuenta de “Solicitar la inclusión en el anteproyecto 2026 la adquisición de los equipos de medición de temperatura (frio y caliente).”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la acción 10.3.7-1 de la Auditoría interna al Servicio de Atención Sociosanitaria para Población Habitante de Calle y en Alto Riesgo de Estarlo. 
Cabe anotar que la acción de mejora implementada no garantiza a futuro la eliminación de la totalidad de la(s) causa(s) que originaron el hallazgo.
</t>
  </si>
  <si>
    <t>10.3.10</t>
  </si>
  <si>
    <t>Se evidenció Riesgo físico de atrapamiento o aplastamiento en el Centro de Atención Sociosanitaria, incumpliendo lo establecido en el Anexo Técnico Estándares de Calidad de los Servicios Sociales Código: FOR-DSS-010 versión 2.</t>
  </si>
  <si>
    <t xml:space="preserve">Dando cumplimiento al cronograma de adecuaciones menores frente al riesgo de aplastamiento se reforzaron contra la pared la estanteria metalica del área de archivo. </t>
  </si>
  <si>
    <t>Seguimiento hallazgo 10.3.10 Acción 1: Se verifican activos de información del cumplimiento al cronograma de adecuaciones menores frente al riesgo de aplastamiento, donde se reforzaron contra la pared la estantería metálica del área de archivo. Lo anterior con autoevaluación de la Dependencia de ejecución al 100%, lo cual una vez verificadas la eficacia y efectividad, se reportará dentro de las novedades de noviembre de 2025.</t>
  </si>
  <si>
    <t xml:space="preserve">Los activos de información aportados, dan cuenta del cumplimiento de la acción, con autoevaluación del 100% de ejecución y autoevaluación de eficacia y efectividad de la acción reportado en el Formato registro y Control Plan de Mejoramiento, por parte de la Dependencia responsable de la ejecución de la acción; la Oficina de Control Interno, teniendo en cuenta las evidencias presentadas, evalúa la acción como cumplida efectiva, toda vez que, las evidencias allegadas dan cuenta de “"Elaborar un plan de intervención a la infraestructura del servicio de atención sociosanitaria en articulación con plantas físicas.” 
El equipo binario de la oficina de Control Interno, una vez se da cumplimiento a la acción de mejora en términos de eficacia, verifica la efectividad con base en la acción formulada y su análisis de causa, de lo anterior procede a realizar el reporte con la novedad de cierre de la acción 10.3.10-1 de la Auditoría interna al Servicio de Atención Sociosanitaria para Población Habitante de Calle y en Alto Riesgo de Estarlo. 
Cabe anotar que la acción de mejora implementada no garantiza a futuro la eliminación de la totalidad de la(s) causa(s) que originaron el hallazgo.
</t>
  </si>
  <si>
    <t>(...) no registran soporte de entrega del Manual Específico de Funciones y Competencias Laborales del empleo correspondiente,(…)</t>
  </si>
  <si>
    <t xml:space="preserve">Conocimiento del  formato (FOR-TH-037)  de aceptación del nombramiento en su versión vigente </t>
  </si>
  <si>
    <t xml:space="preserve">Realizar una socialización, dirigida a los equipos responsables del proceso de vinculación, con el fin de garantizar el uso exclusivo de los formatos vigentes, especialmente el formato de aceptación del nombramiento (FOR-TH-037), que contempla la entrega del Manual de Funciones. </t>
  </si>
  <si>
    <t>Socialización del   formato de aceptación de nombramiento (FOR-TH-037)</t>
  </si>
  <si>
    <t>Socialización realizada</t>
  </si>
  <si>
    <t>Sumatoria de socializaciones realizadas al equipo de vinculación de personal respecto al formato de aceptación de nombramiento (FOR-TH-037)</t>
  </si>
  <si>
    <t>En El líder de Administración de Personal llevó a cabo, el 5 de agosto, la socialización con el equipo de trabajo del formato FOR-TH-037 “Aceptación del Nombramiento” en su versión vigente, destacando la importancia de su correcta aplicación y del diligenciamiento completo y oportuno.
Durante la sesión, se enfatizó que dicho formato constituye un documento formal mediante el cual el servidor público expresa de manera explícita su aceptación del nombramiento, requisito indispensable para la legalización del vínculo laboral y la trazabilidad del proceso de vinculación. Asimismo, se reiteró al equipo la responsabilidad de asegurar que el formato sea diligenciado en su totalidad, con información veraz, las firmas correspondientes y los anexos requeridos, conforme a los lineamientos definidos por la Subdirección de Gestión y Desarrollo del Talento Humano.
Con base en lo anterior, se evidencia el cumplimiento al 100% de la acción de mejora establecida, anexando como soporte el acta de socialización y el listado de asistencia registrado en la plataforma Microsoft Teams.</t>
  </si>
  <si>
    <t>El equipo de seguimiento evidenció que, durante el periodo establecido para la ejecución de la acción, la SGDTH como dependencia responsable de la mejora reportó correo del 11/11/2025 en el que se observa que, el líder de Administración de Personal llevó a cabo, el 5 de agosto, la socialización con el equipo de trabajo del formato FOR-TH-037 “Aceptación del Nombramiento” en su versión vigente, destacando la importancia de su correcta aplicación y del diligenciamiento completo y oportuno. Durante la sesión, enfatizó que dicho formato constituye un documento formal mediante el cual el servidor público expresa de manera explícita su aceptación del nombramiento, requisito indispensable para la legalización del vínculo laboral y la trazabilidad del proceso de vinculación. Así mismo, reiteró al equipo la responsabilidad de asegurar que el formato sea diligenciado en su totalidad, con información veraz, las firmas correspondientes y los anexos requeridos, conforme a los lineamientos definidos por la SGDTH.
La SGDTH allegó como soporte del cumplimiento de la acción: acta de socialización del 05/08/2025, con el punto 2 en el orden del día: Buenas Prácticas y Documentación: Socialización con el fin de garantizar el uso exclusivo de formatos vigentes, especialmente el formato FOR-TH-037 y el listado de asistencia registrado en la plataforma Microsoft Teams.</t>
  </si>
  <si>
    <t>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i.La acción se ejecutó al 100% dentro del plazo establecido: SI _X_ NO___, Realizar una socialización, dirigida a los equipos responsables del proceso de vinculación, con el fin de garantizar el uso exclusivo de los formatos vigentes, especialmente el formato de aceptación del nombramiento (FOR-TH-037), que contempla la entrega del Manual de Funciones.
ii.La acción ejecutada eliminó la causa: Conocimiento del formato (FOR-TH-037) de aceptación del nombramiento en su versión vigente: SI_X_ NO___. 
OBSERVACIONES GENERALES DEL SEGUIMIENTO 
De acuerdo con los soportes allegados, se pudo establecer la modificación positiva que dio origen al hallazgo, no obstante, esto no garantiza que las situaciones observadas por el equipo auditor no se puedan volver a presentar. 
Estado de la acción: cerrada y evaluada efectiva</t>
  </si>
  <si>
    <t>(...)Como resultado de este análisis, se evidenció que 20 peticiones están asignadas a la Dirección de Transferencias - Ingreso Mínimo Garantizado, las cuales fueron registradas en el punto de atención de la Dirección de Análisis y Diseño Estratégico, detectando inconsistencias en su clasificación, al haber sido registradas en el sistema Bogotá Te Escucha como "consultas", cuando en realidad corresponden a solicitudes explícitas formuladas por los peticionarios en ejercicio de su derecho de petición  (...) ver informe final)</t>
  </si>
  <si>
    <t>Oportunidad de mejora en la clasificación de peticiones al momento del registro de las mismas en el Sistema de Gestión de Peticiones Ciudadanas “Bogotá te Escucha”.</t>
  </si>
  <si>
    <t>Realizar una socialización mensual dirigida a las personas de la Dirección de Transferencias responsables del registro de peticiones en el canal presencial, para el fortalecimiento de sus competencias en la clasificación adecuada conforme a la Ley 1755 de 2015 y protocolos internos.</t>
  </si>
  <si>
    <t>Socializaciones realizadas</t>
  </si>
  <si>
    <t>Sumatoria de socializaciones realizadas</t>
  </si>
  <si>
    <t>Tres (3) socializaciones realizadas</t>
  </si>
  <si>
    <t>Se adjuntan los soportes que evidencian la realización de cada una de las tres socializaciones, así: 1. Sesión 1 Socialización derechos de petición BTE, que contiene: Presentación Sesión 1 Socialización derechos de petición BTE, Ayuda de memoria Sesión 1 Socialización derechos de petición BTE y Asistencia Sesión 1 Socialización derechos de petición BTE; 2. Sesión 2 Socialización tipificación PQRS, que contiene: Presentación Sesión 2 Socialización tipificación PQRS, Ayuda de memoria Sesión 2 Socialización tipificación PQRS  y Asistencia Sesión 2 Socialización tipificación PQRS, y 3. Sesión 3 Cómo presentar una petición, que contiene: Presentación Sesión 3 Cómo presentar una petición, Ayuda de memoria Sesión 3 Cómo presentar una petición y Asistencia Sesión 3 Cómo presentar una petición .</t>
  </si>
  <si>
    <t xml:space="preserve">De acuerdo con lo establecido en el Procedimiento Seguimiento al plan de mejoramiento (PCD-AC-001), versión 5 del 26/11/2024, la Oficina de Control Interno para la acción 1 del hallazgo 10.2.3 de la Auditoría interna lineamientos de la atención a la ciudadanía y de los procesos de la participación ciudadana y control social 2025, de fecha 29-05-2025, recibe reporte y activos de información con autoevaluación de cumplimiento en la ejecución de la acción por parte de la Subdirección de Administración de Información de Transferencias, consistentes en:
• Sesión 1 Presentación PDF Regulación del Derecho Fundamental de Petición en Colombia, Ley 1755 de 2015, para la socialización de derechos de petición BTE, dirigida a los colaboradores que se encargan de la atención presencial a la ciudadanía y de la radicación de las peticiones ciudadanas en la plataforma Bogotá Te Escucha, se verifica planilla de asistencia firmada por 18 colaboradores realizada en la SLIS de San Cristóbal el 22 de agosto de 2025. 
• Sesión 2 Presentación tipificación PQRS, PARA LA Socialización dirigida a las y los colaboradores responsables de la radicación y gestión de PQRS en la plataforma Bogotá Te Escucha. Con el objetivo de explicar la importancia de clasificar correctamente cada solicitud para garantizar una respuesta adecuada y dentro de los plazos establecidos, se verifica planilla de asistencia firmada por 20 colaboradores realizada en el CDC Lourdes el 26 de septiembre de 2025. 
• Sesión 3 Presentación Plazos de Respuesta y Límites del Derecho de Petición, para la socialización de cómo presentar una petición, dirigida a las y los colaboradores responsables de la tipificación, consulta y cargue de peticiones ciudadanas en el aplicativo Bogotá Te Escucha. El principal objetivo de la sesión fue explicar procedimiento para elaborar y radicar una petición de manera correcta, se verifica planilla de asistencia firmada por 20 colaboradores realizada en la SLIS de Fontibón el 17 de octubre de 2025. 
</t>
  </si>
  <si>
    <t>Giovanni Salamanca R.
Luz Adela Freire Torres</t>
  </si>
  <si>
    <t xml:space="preserve">Los activos de información aportados, dan cuenta del cumplimiento de la acción, con autoevaluación del 100% de ejecución y autoevaluación de eficacia y efectividad de la acción reportado en el Formato registro y Control Plan de Mejoramiento, por parte de la Dependencia responsable de la ejecución de la acción.
La Oficina de Control Interno, teniendo en cuenta las evidencias presentadas, evalúa la acción como cumplida efectiva, toda vez que, las evidencias allegadas dan cuenta de “Realizar una socialización mensual dirigida a las personas de la Dirección de Transferencias responsables del registro de peticiones en el canal presencial, para el fortalecimiento de sus competencias en la clasificación adecuada conforme a la Ley 1755 de 2015 y protocolos internos.” 
El equipo binario de la oficina de Control Interno, una vez se da cumplimiento a la acción de mejora en términos de eficacia, verifica la efectividad con base en la acción formulada y su análisis de causa, de lo anterior procede a realizar el reporte con la novedad de cierre la acción 10.2.3-1 de la Auditoría interna lineamientos de la atención a la ciudadanía y de los procesos de la participación ciudadana y control social 2025, dentro de las novedades de noviembre de 2025. 
Cabe anotar que la acción de mejora implementada no garantiza a futuro la eliminación de la totalidad de la(s) causa(s) que originaron el hallazgo.
</t>
  </si>
  <si>
    <t>(…)se observó la no ejecución del cronograma establecido dentro de los planes institucionales de capacitación de las vigencias 2024 y 2025.(…)</t>
  </si>
  <si>
    <t xml:space="preserve">Oportunidad de mejora para realizar las jornadas de inducción a nuevos vinculados y el diligenciamiento de la lista de chequeo de inducción al puesto de trabajo FOR-TH-049 por parte de los jefes directos. </t>
  </si>
  <si>
    <t>Diseñar e implementar jornadas de  reinducción institucional, que incluya actividades de socialización del Manual Específico de Funciones y Competencias Laborales.</t>
  </si>
  <si>
    <t xml:space="preserve">jornadas </t>
  </si>
  <si>
    <t>Jornadas realizadas / jornadas programadas</t>
  </si>
  <si>
    <t xml:space="preserve">Listados de asistencia </t>
  </si>
  <si>
    <t>Para dar cumplimiento con la acción y en el marco de la implementación del Plan Institucional de Capacitación - PIC para la vigencia 2025, se tienen previstas, en el Gran Auditorio de las instalaciones de Compensar ubicadas en la Av. 68 49a - 77 en horario de 7:30 a.m. a 1:00 p.m., unas Jornadas de Reinducción Institucional para los servidores y servidoras de libre nombramiento y remoción, de carrera administrativa y en provisionalidad, con el objetivo de mantenerlos actualizados respecto a los cambios organizacionales en la Secretaría Distrital de Integración Social -SDIS-.
Estas jornadas se desarrollarán los días 20, 21, 22, 23 y 24 de octubre de 2025, con la participación de 420 servidores y servidoras cada día. 
Se adjunta, agenda de las jornadas de Reinducción Institucional donde se puede observar el punto del Manual de Funciones, citación a las dependencias e invitación.</t>
  </si>
  <si>
    <t xml:space="preserve">El equipo de seguimiento evidenció que, durante el periodo establecido para la ejecución de la acción, la SGDTH como dependencia responsable de la mejora reportó correo del 31/10/2025,  la programación en el  Plan Institucional de Capacitación - PIC para la vigencia 2025 las Jornadas de Reinducción Institucional dirigidas a los servidores y servidoras de libre nombramiento y remoción, de carrera administrativa y en provisionalidad, con el objetivo de “Reorientar la integración del empleado a la cultura organizacional en virtud de los cambios producidos y a fortalecer el sentido de pertenencia e identidad frente a la entidad”.
Como soporte se observó la comunicación interna dirigida a las dependencias de la Entidad con asunto: Jornadas de Reinducción Institucional a realizarse el 20, 21, 22 y 23 de octubre de 2025, prevista la participación de 420 servidores y servidoras por jornada en las instalaciones de Compensar, se observó que la agenda definida incluyo el tema “Cumplimiento de los manuales de funciones”. 
Para el presente reporte de seguimiento de autocontrol, la SGDTH, dependencia responsable reportó una ejecución para el indicador del 50%.
</t>
  </si>
  <si>
    <t xml:space="preserve">En el marco del cumplimiento de la acción y de la implementación del Plan Institucional de Capacitación - PIC para la vigencia 2025, los días 20, 21, 22 y 23 de octubre se realizaron cuatro jornadas de Reinducción Institucional en el Gran Auditorio de Compensar, en horario de 7:30 a. m. a 1:00 p. m. Estas sesiones estuvieron dirigidas a servidoras y servidores de libre nombramiento y remoción, de carrera administrativa y en provisionalidad, y contaron con la participación de 1.470 personas. Se adjunta el listado general de asistencia.
Con base en lo anterior, se da por concluida esta acción, alcanzando un cumplimiento del 100%. </t>
  </si>
  <si>
    <t xml:space="preserve">El equipo de seguimiento evidenció que, durante el periodo establecido para la ejecución de la acción, la SGDTH como dependencia responsable de la mejora reportó correo 12/12/2025,  la programación en el  Plan Institucional de Capacitación - PIC para la vigencia 2025 las Jornadas de Reinducción Institucional dirigidas a los servidores y servidoras de libre nombramiento y remoción, de carrera administrativa y en provisionalidad, con el objetivo de “Reorientar la integración del empleado a la cultura organizacional en virtud de los cambios producidos y a fortalecer el sentido de pertenencia e identidad frente a la entidad”.
Como soporte se observó “Un informe cuantitativo de Compensar” el cual establece: que las Jornadas de Reinducción Institucional se realizaron del 20 al 23 de octubre de 2025, y 1470 participantes, así: el 20 de octubre 354, 21 de octubre 405, 22 de octubre 341 y 23 de octubre 381 servidores y servidoras, la agenda definida incluyo el tema “Cumplimiento de los manuales de funciones”, en el reporte se incluyó registro de asistencia. 
Para el presente reporte de seguimiento de autocontrol, la SGDTH, dependencia responsable reportó una ejecución para el indicador y la meta del 100%.
</t>
  </si>
  <si>
    <t>Adriana Morales Jiménez
Diego Ossa Guevara</t>
  </si>
  <si>
    <t xml:space="preserve">EVALUACIÓN DE LA EFICACIA Y DE LA EFECTIVIDAD DE LA ACCIÓN 
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 La acción se ejecutó al 100% dentro del plazo establecido: SI _X_ NO___ Diseñar e implementar jornadas de reinducción institucional, que incluya actividades de socialización del Manual Específico de Funciones y Competencias Laborales.
ii. La acción ejecutada eliminó la causa: Oportunidad de mejora para realizar las jornadas de inducción a nuevos vinculados y el diligenciamiento de la lista de chequeo de inducción al puesto de trabajo FOR-TH-049 por parte de los jefes directos SI_X_ NO___. 
Estado de la acción: Cumplida y evaluada efectiva
OBSERVACIONES GENERALES DEL SEGUIMIENTO 
De acuerdo con los soportes allegados, se pudo establecer la modificación positiva que dio origen al hallazgo, no obstante, esto no garantiza que las situaciones observadas por el equipo auditor no se puedan volver a presentar. 
</t>
  </si>
  <si>
    <t xml:space="preserve">Realizar 3 socializaciones con el equipo de gestores de talento humano en el diligenciamiento de la Lista de chequeo de inducción al puesto de trabajo FOR-TH-049.  </t>
  </si>
  <si>
    <t xml:space="preserve">Acta de socialización </t>
  </si>
  <si>
    <t xml:space="preserve">El 15 de julio 2025, se llevó a cabo en el piso 22 del nivel central de la SDIS la reunión mensual con las y los gestores de talento humano de la SDIS, en donde uno de los puntos de la agenda fue la utilización del Formato Lista de chequeo entrenamiento al puesto de trabajo FOR-TH 049 versión Nro. 4, información brindada por el Equipo de Planeación de la Subdirección de Gestión y Desarrollo del Talento Humano – SGDTH. </t>
  </si>
  <si>
    <t xml:space="preserve">El equipo de seguimiento evidenció que, durante el periodo establecido para la ejecución de la acción, la SGDTH como dependencia responsable de la mejora reportó correo del 31/10/2025, el Equipo de Planeación de la Subdirección de Gestión y Desarrollo del Talento Humano – SGDTH   realizó el 15/07/2025 la primera reunión de las tres previstas, con los Gestores de Talento Humano de la SDIS (en las instalaciones del nivel central de la SDIS y 19 asistentes), la cual incluyó en la agenda el Formato Lista de chequeo entrenamiento al puesto de trabajo FOR-TH 049, Versión 4, y su correspondiente aplicación, también establece que el jefe Inmediato o delegado, deberá asegurar que el formato debe entregarse en un tiempo no mayor a un (1) mes calendario una vez se le asigne al servidor público el puesto de trabajo y se realice él envió del mismo a la SGDTH para la inclusión en la historia laboral y con las firmas correspondientes. 
Para el presente reporte de seguimiento de autocontrol, la SGDTH, dependencia responsable reportó una ejecución para el indicador del 33%.
Estado de la acción: en ejecución
</t>
  </si>
  <si>
    <t xml:space="preserve">El 02 de septiembre y el 28 de octubre de 2025, se llevaron a cabo dos reuniones mensuales con las y los gestores de talento humano de la SDIS, en donde uno de los puntos de la agenda de estas dos sesiones fue la utilización del FOR-TH 049 Formato Lista de Chequeo Entrenamiento al Puesto de Trabajo versión Nro. 4, información brindada por el Equipo de Planeación de la Subdirección de Gestión y Desarrollo del Talento Humano – SGDTH. 
Teniendo en cuenta lo anterior, se puede dar por cerrada la acción de mejora ya que se logró la eliminación de la causa con un cumplimiento del 100%.  </t>
  </si>
  <si>
    <t xml:space="preserve">El equipo de seguimiento evidenció que, durante el periodo establecido para la ejecución de la acción, la SGDTH como dependencia responsable de la mejora reportó correo del 12/12/2025, el Equipo de Planeación de la Subdirección de Gestión y Desarrollo del Talento Humano – SGDTH   realizó  02 de septiembre y el 28 de octubre de 2025 reuniones mensuales realizadas con las y los gestores de talento humano de la SDIS, incluyendo en la agenda la utilización del FOR-TH 049 Formato Lista de Chequeo Entrenamiento al Puesto de Trabajo versión Nro. 4, para su aplicación, también establece que el jefe Inmediato o delegado, deberá asegurar que el formato debe entregarse en un tiempo no mayor a un (1) mes calendario una vez se le asigne al servidor-a público el puesto de trabajo y se realice él envió del mismo a la SGDTH para la inclusión en la historia laboral y con las firmas correspondientes. 
Para el presente reporte de seguimiento de autocontrol, la SGDTH, dependencia responsable reportó una ejecución para el indicador del 100%.
</t>
  </si>
  <si>
    <t xml:space="preserve">EVALUACIÓN DE LA EFICACIA Y DE LA EFECTIVIDAD DE LA ACCIÓN 
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 La acción se ejecutó al 100% dentro del plazo establecido: SI _X_ NO__ Realizar 3 socializaciones con el equipo de gestores de talento humano en el diligenciamiento de la Lista de chequeo de inducción al puesto de trabajo FOR-TH-049
ii. La acción ejecutada eliminó la causa: SI_X_ NO___ Oportunidad de mejora para realizar las jornadas de inducción a nuevos vinculados y el diligenciamiento de la lista de chequeo de inducción al puesto de trabajo FOR-TH-049 por parte de los jefes directos.
Estado de la acción: Cumplida y evaluada efectiva
OBSERVACIONES GENERALES DEL SEGUIMIENTO 
De acuerdo con los soportes allegados, se pudo establecer la modificación positiva que dio origen al hallazgo, no obstante, esto no garantiza que las situaciones observadas por el equipo auditor no se puedan volver a presentar. 
</t>
  </si>
  <si>
    <t>Fortalecer mediante sensibilizaciones las actividades establecidas en el documento Lineamiento Específicos de Seguridad y Privacidad de la Información y Seguridad Digital, código LIN-TI-002</t>
  </si>
  <si>
    <t>Una socialización realizada</t>
  </si>
  <si>
    <t>Una socialización de los lineamientos de seguridad de la información  realizada para colaboradores de la SDIS</t>
  </si>
  <si>
    <t>La Subdirección de Investigación e Información presenta socialización realizada el día 08/09/2025 en pro de fortalecer las actividades establecidas en el documento Lineamiento Específicos de Seguridad y Privacidad de la Información y Seguridad Digital.</t>
  </si>
  <si>
    <t>Se validaron los soportes allegados mediante correo  aesalazarp@sdis.gov.co, 
 Mié 15/10/2025 20:08:
1.	30092025-Registro-y-Control.xlsx: seguimiento autocontrol
2.	08-09-2025 Listado de asistencia Socialización Seguridad de la información.pdf: lista de asistencia “Socialización Seguridad de la Información” del 9/08/25 con 143 participantes
3.	08-Riesgos Ciberespacio.ppt:  contiene la presentación de los temas socializados como: 
Infraestructura critica cibernética, ciberespacio y ciberamezas, ciberataques, ingeniería social, phishing entre otros. 
Con los soportes descritos se determina el cumplimiento de la acción en términos de eficacia y la efectividad será evaluada durante noviembre 2025, toda vez que su fecha final es 15/12/2025</t>
  </si>
  <si>
    <t>Con el fin de fortalecer el uso y apropiación de los lineamientos de seguridad y privacidad de la
información, la SII mediante correo del Tuesday, November 4, 2025 7:01:10 PM, lanzó “Curso
de Seguridad Personal SII” con 75 colaboradores inscritos, cuyo objetivo fue “con 03.
Módulos en donde el personal apropiará entre otros los diferentes conceptos en seguridad de la
información junto con las amenazas más frecuentes en el ciberespacio a través de la aplicación
de las diferentes evaluaciones de los Módulos”. El resultado de esta estrategia se presentó en el
archivo SPI_calificaciones.xlsx, y en el 2026 se extenderá a todos los colaboradores, para
identificar aspectos a fortalecer en temas de seguridad, e implementar acciones a que haya lugar</t>
  </si>
  <si>
    <r>
      <rPr>
        <u/>
        <sz val="10"/>
        <rFont val="Arial"/>
        <family val="2"/>
      </rPr>
      <t xml:space="preserve">a. EMISION DE ALERTAS </t>
    </r>
    <r>
      <rPr>
        <sz val="10"/>
        <rFont val="Arial"/>
        <family val="2"/>
      </rPr>
      <t xml:space="preserve">
09/10/2025 correo emisión alerta N.1 a la SII,  por reporte trimestral</t>
    </r>
  </si>
  <si>
    <t>Orientar a los equipos de los servicios en la actualización de los Planes de Continuidad Operativa por servicio , asesorando respecto a la  incorporación de los escenarios y causas de alta recurrencia como son los eventos sociales (marcha, paro, plantón, confinamiento, día cívico) o factores externos como no contar con los recursos (físicos y de talento humano)  necesarios para asegurar la prestación continua de los servicios sociales en la Entidad.</t>
  </si>
  <si>
    <t>Una (1) socialización de posibles escenarios y causas generales de interrupción a considerar dentro de las actualizaciones a los planes de continuidad operativa por servicio.</t>
  </si>
  <si>
    <t>Socialización de posibles escenarios y causas generales de interrupción a considerar dentro de las actualizaciones a los planes de continuidad operativa por servicio.</t>
  </si>
  <si>
    <t>El 13 de noviembre de 2025 la profesional que lidera el Sistema de Gestión de Continuidad del Negocio de la Dirección de Análisis y Diseño Estratégico realiza socialización a todos los gestores y designados de continuidad, en el marco del comité en el cual da a conocer los posibles escenarios de interrupciones (riesgos de interrupción) que se pueden presentar en la prestación de servicios, así como las causas y las posibles alternativas de continuidad. 
Así mismo, se explica la ruta de elaboración del plan operativo de continuidad de negocio para servicios sociales y el formato oficial donde se definen las alternativas de posibles interrupciones. Lo anterior con el fin de orientar a los equipos de los servicios en la elaboración de los planes operativos de continuidad para cada uno de los servicios de la entidad.  
Para evidenciar la anterior actividad se adjunta; Presentación del comité, listado de asistencia. Link de la grabación: Resumen: Invitación Comité Gestores SG Noviembre 2025jueves, 13 de noviembre | Reunión | Microsoft Teams.</t>
  </si>
  <si>
    <t>Analizada la información remitida por la Dirección de Análisis y Diseño Estratégico mediante correo electrónico del 02/12/2025, con asunto “Reporte acciones DADE/!SII a 30/nov”, el equipo de seguimiento de la Oficina de Control Interno identificó que, en el marco del Comité de Gestores del Sistema de Gestión realizado el 13/11/2025, la dependencia responsable de la ejecución de la acción llevó a cabo la socialización sobre los escenarios potenciales de interrupción en la prestación de servicios (riesgos de interrupción), sus causas y las alternativas de continuidad.
Asimismo, se presentó la metodología para la elaboración del Plan Operativo de Continuidad del Negocio aplicable a los servicios sociales, junto con el formato oficial que establece las opciones frente a posibles interrupciones.
Fuente: Presentación -Comité de Gestores del Sistema de Gestión-Noviembre 2025.
En consecuencia, y teniendo en cuenta la formula del indicador y el plazo establecido para la ejecución de la acción, durante el presente reporte de seguimiento, la dependencia responsable autoevaluó la ejecución del indicador en: 100%.</t>
  </si>
  <si>
    <t>En cuanto a la evaluación de efectividad y, teniendo como referencia la definición del procedimiento de plan de mejoramiento (PCD-AC-001) que establece: “cuando la acción ejecutada elimina la(s) causa(s) que originaron los hallazgos detectados (…)”, se llevó a cabo la verificación de la eliminación de la causa, que para la acción en asunto definió: “Oportunidad de mejora en la actualización de los planes de continuidad operativa a través de la incorporación de escenarios y causas recurrentes para la garantizar la continuidad en la prestación de la oferta”. 
Ante lo cual se concluyó que, la socialización sobre los escenarios potenciales de interrupción en la prestación de servicios (riesgos de interrupción), sus causas y las alternativas de continuidad, fortalecen el ejercicio de la actualización de los planes de continuidad operativa, y contribuye a que la situación detectada, no se vuelva a presentar.</t>
  </si>
  <si>
    <t xml:space="preserve">En el marco de las visitas In situ a las 5 Subdirecciones locales objeto de la auditoría, específicamente al punto de atención SIAC, para observar la operación del aplicativo misional SIRBE…(pág 30-31) </t>
  </si>
  <si>
    <t>Oportunidad de mejora en el operador de conectividad-caida constante del servicio de internet</t>
  </si>
  <si>
    <t>Realizar proceso para cambio de operador de conectividad</t>
  </si>
  <si>
    <t>Cambio de operador de conectividad</t>
  </si>
  <si>
    <t>1 cambio de operador de conectividad</t>
  </si>
  <si>
    <t xml:space="preserve">1 proceso de cambio de operador de conectividad </t>
  </si>
  <si>
    <t>La Subdirección de Investigación e Información presenta carpetas con los documentos contractuales de las zonas 1,2,3 y 4, donde se evidencia la realización del proceso del cambio de operador de conectividad de la Entidad. </t>
  </si>
  <si>
    <t>Se validaron los soportes allegados mediante correo De:Iosejov : martes, 2 de diciembre de 2025
7:52 a. m, y aclaraciones/complemento 10/12/2025 16:43 ( maruizb@sdis.gov.co)
• Formato registro y control: con el reporte de autocontrol con fecha 28/11/2025, se recibió
el 02 dic/2025
• Anexo técnico para la contratación : con objeto ““CONTRATAR LA PRESTACIÓN DE
LOS SERVICIOS DE ACCESO A INTERNET DEDICADO Y CANALES DE
COMUNICACIÓN PARA LAS SEDES DE LA SECRETARÍA DISTRITAL DE
INTEGRACIÓN SOCIAL” por 14 meses
El presente proceso se adjudicará por zonas, las cuales están integradas por las
siguientes localidades:
• Zona 1: Antonio Nariño, Barrios Unidos, Candelaria, Kennedy, Rafael Uribe Uribe.
• Zona 2: Ciudad Bolívar, Puente Aranda, Santa Fe, Sumapaz, Usaquén.
• Zona 3: Bosa, Suba, Teusaquillo, Tunjuelito, Usme.
• Zona 4: Chapinero, Engativá, Fontibón, Los Mártires, San Cristóbal.
• Carpeta: CONTRACTUAL ZONA1 MERCANET SAS CTO 9141-2025: se observaron los
documentos precontractuales, y de legalización.
por 14 meses. Acta de inicio del 23/07/2025
• Carpeta: CONTRACTUAL ZONA2 MEDIA COMMERCE SAS CTO 9057-2025:
se observaron los documentos precontractuales, y de legalización.
Acta inicio 9/07/2025
• Carpeta: CONTRACTUAL ZONA3 COMCEL S.A CTO 9058-2025: se observaron los
documentos precontractuales, y de legalización.
por 14 meses. Acta inicio 4/07/2025
• Carpeta: CONTRACTUAL ZONA4 MEDIA COMMERCE SAS CTO 9059-2025: se
observaron los documentos precontractuales, y de legalización.
Se aportaron listados de disponibilidad del servicio para julio y agosto 2025 con el
operador anterior.
Se observó que, en el anexo técnico, numeral 4. Condiciones Generales- 4.4.4 Transición
de los servicios, se indica que el plazo para esta etapa de transición es de dos meses, por
lo tanto, el operador anterior (ETB) prestó servicios hasta septiembre 30, y la continuidad
del servicio se dio con los nuevos operadores una vez surtida esta etapa. A su vez, en
literal 4.4.5, indica que “ el personal técnico debe realizar remotamente la revisión lógica
de configuración de los canales de datos de cada unidad operativa… mínimo dos veces
al año”, como las obligaciones contractuales / informes de disponibilidad y revisión ANS,
objeto de seguimiento en el marco de la supervisión, contribuyendo así a la efectividad de
los servicios de conexión prestados.</t>
  </si>
  <si>
    <t>Se observó que, en el anexo técnico para los 4 contratos de los nuevos operadores (9141-2025,9057,9058,9059), numeral 4. Condiciones Generales- 4.4.4 Transición
de los servicios, se indica que el plazo para esta etapa de transición es de dos meses, por
lo tanto, el operador anterior (ETB) prestó servicios hasta septiembre 30, y la continuidad
del servicio se dio con los nuevos operadores una vez surtida esta etapa. A su vez, en
literal 4.4.5, indica que “ el personal técnico debe realizar remotamente la revisión lógica
de configuración de los canales de datos de cada unidad operativa… mínimo dos veces
al año”, como las obligaciones contractuales / informes de disponibilidad y revisión ANS,
objeto de seguimiento en el marco de la supervisión, contribuyendo así a la efectividad de
los servicios de conexión prestados.
Como recomendación al indicador :"Se recomienda como estrategia de seguimiento, realizar encuestas a los usuarios finales de las
SLIS, frente al servicio de conectividad, para contar con un indicador de mejora del servicio"</t>
  </si>
  <si>
    <r>
      <rPr>
        <u/>
        <sz val="11"/>
        <color theme="1"/>
        <rFont val="Calibri"/>
        <family val="2"/>
        <scheme val="minor"/>
      </rPr>
      <t xml:space="preserve">a. EMISION DE ALERTAS </t>
    </r>
    <r>
      <rPr>
        <sz val="11"/>
        <color theme="1"/>
        <rFont val="Calibri"/>
        <family val="2"/>
        <scheme val="minor"/>
      </rPr>
      <t xml:space="preserve">
09/10/2025 correo emisión alerta N.1 a la SII por vencimiento</t>
    </r>
  </si>
  <si>
    <t xml:space="preserve">Realizar la implementación de canales de Backup para las subdirecciones  locales </t>
  </si>
  <si>
    <t>Informes de seguimiento</t>
  </si>
  <si>
    <t xml:space="preserve">(4) informes de seguimiento a la instalación de canales (1 por cada zona)
</t>
  </si>
  <si>
    <t>4 informes de seguimiento a la instalación de canales en cada zona establecida</t>
  </si>
  <si>
    <t>La Subdirección de Investigación e Información presenta Se presentan los informes de implementación  de canales Backup de las zonas 1,2,3 y 4, donde se evidencia la realización del proceso del cambio de operador de conectividad de la Entidad. </t>
  </si>
  <si>
    <t>Se validaron los soportes allegados mediante correo De:Iosejov : martes, 2 de diciembre de 2025
7:52 a. m.
• Formato registro y control: con el reporte de autocontrol con fecha 28/11/2025, se recibió
el 02 dic/2025
• 20251118_GENERAL_CANALES DADE.xlsx: presenta la información de los canales por
unidad operativa, localidad, y estado. Con un consolidado de 539 en operaciones y 5
pendientes
• Informe de implementación de canales de Backup Zona1: indica 121 canales en
operación
• Informe de implementación de canales de Backup Zona2: 131 canales en operación
• Informe de implementación de canales de Backup Zona3: 151 en operación y 3
pendientes
• Informe de implementación de canales de Backup Zona4: 136 en operación y 2
pendientes
Estos informes suscritos por la SII, entre otros aspectos técnicos, indican que durante el periodo
comprendido entre agosto y noviembre del 2025, la Subdirección de Investigación e
Información ha ejecutado acciones preventivas, estratégicamente diseñadas, con el fin de
garantizar la conectividad ininterrumpida en las Unidades Operativas y asegurar el óptimo
funcionamiento de los sistemas de información institucionales.
El fortalecimiento de los canales y las medidas alternas, opera en el marco de la ejecución de
los 4 contratos para las 4 zonas (9141-2025,9057,9058,9059) según anexo técnico, numeral
4.6.8. CANALES DE BACKUP, y el seguimiento correspondiente por parte de la supervisión a
dichos compromisos contractuales.</t>
  </si>
  <si>
    <t>Los informes presentados para cumplimiento de la eficacia, suscritos por la SII, entre otros aspectos técnicos, indican que durante el periodo
comprendido entre agosto y noviembre del 2025, la Subdirección de Investigación e
Información ha ejecutado acciones preventivas, estratégicamente diseñadas, con el fin de
garantizar la conectividad ininterrumpida en las Unidades Operativas y asegurar el óptimo
funcionamiento de los sistemas de información institucionales.
El fortalecimiento de los canales y las medidas alternas, opera en el marco de la ejecución de
los 4 contratos para las 4 zonas (9141-2025,9057,9058,9059) según anexo técnico, numeral
4.6.8. CANALES DE BACKUP, y el seguimiento correspondiente por parte de la supervisión a
dichos compromisos contractuales.</t>
  </si>
  <si>
    <t>Realizar un diagnóstico de los espacios físicos disponibles y de los espacios físicos requeridos para la adecuada conservación de archivo en las 5 SLIS priorizadas, atendiendo la normatividad vigente en conservación documental.</t>
  </si>
  <si>
    <t>1 documento diagnóstico elaborado</t>
  </si>
  <si>
    <t>Como resultado de la acción programada, se elaboró el Documento Diagnóstico de Espacios Físicos para la Conservación de Archivo correspondiente a las cinco Subdirecciones Locales priorizadas (Bosa, Kennedy, Tunjuelito, Suba y Barrios Unidos - Teusaquillo).
El documento consolidado incluye el análisis detallado de los espacios físicos actualmente disponibles para la conservación de archivo en cada SLIS, los requerimientos de espacio, condiciones técnicas y adecuaciones necesarias para garantizar el cumplimiento de la normatividad vigente en materia de preservación y gestión documental y las brechas identificadas entre la situación actual y los estándares exigidos para almacenamiento, ventilación, seguridad, iluminación, organización y protección de documentos.
Es neesario precisar que para las SLIS de Suba y Barrios Unidos - Teusaquillo, según diagnostico los espacios del archivo cumplen con toda la normatividad la cual no necesita plan de trabajo para adecuación o mantenimiento.
Como evidencia de la ejecución se aporta el diagnóstico final, que integra la información recolectada mediante visitas, revisión de espacios, registro fotográfico y verificación de las condiciones físicas requeridas, constituyéndose en el insumo técnico para la toma de decisiones y adecación en cada una de las SLIS priorizadas.</t>
  </si>
  <si>
    <t>El equipo de seguimiento evidenció que, durante el periodo establecido para la ejecución de la acción, la SPF como dependencia responsable de la mejora reportó correo del 11/12/2025 en el que aportó el Documento Diagnóstico de Espacios Físicos para la Conservación de Archivo correspondiente a las cinco Subdirecciones Locales priorizadas (Bosa, Kennedy, Tunjuelito, Suba y Barrios Unidos - Teusaquillo). El documento consolidado incluye el análisis de los espacios físicos disponibles para la conservación de archivo en cada SLIS, los requerimientos de espacio, condiciones técnicas y adecuaciones necesarias para garantizar el cumplimiento de la normatividad vigente en materia de preservación y gestión documental y las brechas identificadas entre la situación actual y los estándares exigidos para almacenamiento, ventilación, seguridad, iluminación, organización y protección de documentos. Para las SLIS de Suba y Barrios Unidos - Teusaquillo, según diagnostico los espacios del archivo cumplen con la normatividad y no requieren plan de trabajo para adecuación o mantenimiento.
La SPF allegó como soporte del cumplimiento de la acción el diagnóstico final, que integra la información recolectada mediante visitas, revisión de espacios, registro fotográfico y verificación de las condiciones físicas requeridas, constituyéndose en el insumo técnico para la toma de decisiones y adecuación en cada una de las SLIS priorizadas.
Estado de la acción: cerrada y evaluada efectiva</t>
  </si>
  <si>
    <t>El cumplimiento de la eficacia y la efectividad por parte de los responsables de la ejecución o coordinación de la acción se debe dar dentro del periodo definido para cada acción. Para la evaluación de efectividad, la acción debe estar cumplida al 100% en términos de eficacia.
i.La acción se ejecutó al 100% dentro del plazo establecido: SI _X_ NO___, Realizar un diagnóstico de los espacios físicos disponibles y de los espacios físicos requeridos para la adecuada conservación de archivo en las 5 SLIS priorizadas, atendiendo la normatividad vigente en conservación documental.
ii.La acción ejecutada eliminó la causa: Debilidad en la planeación, seguimiento y gestión institucional para dar cumplimiento a la normatividad vigente de los procesos archivísticos y documentales: SI_X_ NO___. 
Estado de la acción: cerrada y evaluada efectiva</t>
  </si>
  <si>
    <t>Oportunidad de mejora en la exclusividad del uso  de la ventanilla de correspondencia del nivel central para la atención de personas con baja estatura o silla de ruedas.</t>
  </si>
  <si>
    <t>Emitir la instrucción de reubicación del funcionario y la exclusividad de puesto de trabajo para la atención de personas con baja estatura o silla de ruedas.</t>
  </si>
  <si>
    <t>Memorando con la instrucción.</t>
  </si>
  <si>
    <t>Un (1) Memorando con la instrucción.</t>
  </si>
  <si>
    <t>Un (1) memorando  remitido.</t>
  </si>
  <si>
    <t>La Subdirección Administrativa y Financiera generó y remitió un memorando con la instrucción de reubicación del funcionario y la exclusividad de puesto de trabajo para la atención de personas con baja estatura o silla de ruedas.</t>
  </si>
  <si>
    <t>De acuerdo con el correo remitido por parte de la Subdirección Administrativa y Financiera el día 11 de agosto de 2025, en el cual se aportó memorando I2025022828 de 10 de julio de 2025 con asunto: Solicitud de reubicación del profesional de la Subdirección Administrativa y Financiera William Riensi Álvarez Díaz dirigido a Jana Leticia Lizarralde contratista SAF desde la
Subdirectora Administrativa y Financiera. Se observó solicitud de reubicación del puesto de trabajo ubicado en el Local 103 del Centro Comercial San Martin, con el fin de destinar dicho espacio de manera exclusiva para la atención de personas de baja estatura o en condición de discapacidad que utilicen silla de ruedas.
Dentro de las mismas evidencias se aporta registro fotográfico con el respectivo cambio de ubicación del puesto de trabajo, así las cosas se puede evaluar la eficacia y efectividad de la acción.</t>
  </si>
  <si>
    <t xml:space="preserve">Celeny Gonzalez
Ingrid Vásquez
</t>
  </si>
  <si>
    <t>De acuerdo con el registro fotografico aportada, en el cual se observó la reubicación del puesto de
trabajo ubicado en el Local 103 del Centro Comercial San Martin, con el fin de destinar dicho espacio de manera exclusiva para la atención de personas de baja estatura o en condición de
discapacidad que utilicen silla de ruedas.</t>
  </si>
  <si>
    <t>Fecha Identificación:</t>
  </si>
  <si>
    <t xml:space="preserve">Código y </t>
  </si>
  <si>
    <t>4.1.3.1</t>
  </si>
  <si>
    <t>3.3.3.1.2</t>
  </si>
  <si>
    <t>4.1.1</t>
  </si>
  <si>
    <t>4.1.2</t>
  </si>
  <si>
    <t>4.1.3</t>
  </si>
  <si>
    <t>Fuente de identificación del hallazgo:</t>
  </si>
  <si>
    <t xml:space="preserve">Auditoría de Cumplimiento “Evaluar y verificar la administración y ejecución de los recursos públicos destinados por la Secretaría Distrital de Integración Social -SDIS, en la ejecución del Proyecto No. 7744 “Generación de oportunidades para el desarrollo integral de la niñez y la adolescencia de Bogotá” PAD 2023, Período auditado 2021-2023 - Código 79  </t>
  </si>
  <si>
    <t>Auditoría Financiera y de Gestión PAD 2024 Código 79</t>
  </si>
  <si>
    <t>Descripción del hallazgo:</t>
  </si>
  <si>
    <t>Hallazgo administrativo por falta de gestión administrativa ante las entidades del Distrito para adelantar el trámite necesario para el retiro y disposición final de las antenas radioeléctricas que se encuentran en los predios de la Secretaría Distrital de Integración Social – SDIS, donde se prestan los servicios de jardines infantiles y Centros de Desarrollo Comunitario CDC.</t>
  </si>
  <si>
    <t>Hallazgo administrativo por evidenciarse falta de gestión en la ejecución de los recursos asignados al rubro presupuestal No.7565 “Suministro de espacios adecuados, inclusivos y seguros para el desarrollo social integral en Bogotá”, al cierre de la vigencia fiscal 2023.</t>
  </si>
  <si>
    <t>Hallazgo administrativo por deficiencia en la calidad de las obras y debilidades en la interventoría y supervisión en el seguimiento y control a la ejecución del contrato, respecto de la construcción del Centro de desarrollo Comunitario CDC María Goretti.</t>
  </si>
  <si>
    <t>Hallazgo administrativo por deficiencia en la calidad de las obras y debilidades en la interventoría y supervisión en el seguimiento y control a la ejecución del contrato, respecto de la construcción del Centro de desarrollo Comunitario CDC El Camino.</t>
  </si>
  <si>
    <t>Hallazgo administrativo por Caso No. 1: debilidades en la planeación pública licitatoria y Caso No. 2: por falta de publicación y extemporaneidad de la información en el Sistema Electrónico De Contratación Pública -SECOP II, en virtud de la construcción del CDC TIBABUYES.</t>
  </si>
  <si>
    <t>Causa del hallazgo:</t>
  </si>
  <si>
    <t>Oportunidad de mejora en gestionar el retiro de antenas radioeléctricas que se encuentran en los predios que son propiedad de la SDIS.</t>
  </si>
  <si>
    <t>Oportunidad de mejora en el seguimiento a la programación y ejecución de los recursos  asignados al proyecto de inversión a cargo de la Subdirección de Plantas Físicas con respecto a la ejecución de obras.</t>
  </si>
  <si>
    <t>Oportunidad de mejora en el seguimiento a la entrega de las obras a cargo de la SDIS</t>
  </si>
  <si>
    <t xml:space="preserve">Caso 1. Variación de las condiciones técnicas y financieras de los proyectos por efecto del trascurso del tiempo entre la culminación de la consultoría de diseño de los proyectos y la firma del contrato de obra para su ejecución, lo cual representa un riesgo a la planeación de la ejecución del proyecto. </t>
  </si>
  <si>
    <t>Caso 2. Posibilidad de mejora en el reporte adecuado y oportuno de información o de comunicación en el plataforma SECOP II.</t>
  </si>
  <si>
    <t>Número y</t>
  </si>
  <si>
    <t>Descripción de la acción:</t>
  </si>
  <si>
    <t>Realizar oficios con solicitud de retiro de antenas  a las entidades competentes según diagnóstico realizado.</t>
  </si>
  <si>
    <t>Fortalecer los controles definidos en el Lineamiento Supervisión e Interventoría de contratos de consultoría u obra pública LIN-GIF-001 a través de la  inclusión etapas y productos para el correcto cumplimiento de la ejecución de obras.</t>
  </si>
  <si>
    <t>Elaborar lista de chequeo para seguimiento de las observaciones realizadas por la interventoría para la entrega de obras donde se especifique la fecha de terminación de la subsanación de las observaciones y el recibo a satisfacción por parte de la interventoría y de la entidad.</t>
  </si>
  <si>
    <t xml:space="preserve">Desarrollar un instrumento (formato) de verificación sobre la permanencia de las condiciones técnicas, ambientales, jurídicas y financieras de los proyectos sobre los cuales se vaya a promover proceso de contratación y haya trascurrido un término superior a 6 meses desde la culminación de su etapa de diseño o estructuración y hasta el momento en que se pretenda realizar la solicitud de contratación. </t>
  </si>
  <si>
    <t>Implementar un formato de comprobación, en el cual las interventorías y apoyos a la supervisión acrediten que han realizado y/o verificado el cargue de la documentación correspondiente en la plataforma SECOP II de manera previa a cada trámite de pago del contrato objeto de vigilancia</t>
  </si>
  <si>
    <t>Formula Indicador:</t>
  </si>
  <si>
    <t>número de oficios enviados/ número de oficios requeridos *100</t>
  </si>
  <si>
    <t>Procedimiento actualizado, oficializado y socializado</t>
  </si>
  <si>
    <t>Documento oficializado y socializado (Lista de chequeo)</t>
  </si>
  <si>
    <t>Formato</t>
  </si>
  <si>
    <t>Cantidad meta:</t>
  </si>
  <si>
    <t>Dependencia responsable de coordinar la acción:</t>
  </si>
  <si>
    <t>Dependencia responsable de ejecutar la acción:</t>
  </si>
  <si>
    <t>Fecha Final:</t>
  </si>
  <si>
    <t>dias no habiles 2024 y 2025</t>
  </si>
  <si>
    <t xml:space="preserve">fuente </t>
  </si>
  <si>
    <t>PROCEDIMIENTO ADMINISTRACIÓN DE COMUNICACIONES OFICIALES Código: PCD-GD-004  v1 Fecha: Circular No. 034 – 24/10/2023
Correo recibido De:  &lt;jcaicedom@sdis.gov.co&gt;
 miércoles, 3 de abril de 2024 15:57</t>
  </si>
  <si>
    <t>No. ORDEN</t>
  </si>
  <si>
    <t>CÓDIGO</t>
  </si>
  <si>
    <t>NOMBRE DEPENDENCIA</t>
  </si>
  <si>
    <t>DESPACHO DEL SECRETARIO</t>
  </si>
  <si>
    <t>SUBDIRECCIONES LOCALES PARA LA INTEGRACION SOCIAL</t>
  </si>
  <si>
    <t>COMISARIA DE FAMILIA ANTONIO NARIÑO</t>
  </si>
  <si>
    <t>COMISARIA DE FAMILIA BARRIOS UNIDOS</t>
  </si>
  <si>
    <t>COMISARIA DE FAMILIA BOSA 1</t>
  </si>
  <si>
    <t>COMISARIA DE FAMILIA BOSA 2</t>
  </si>
  <si>
    <t>COMISARIA DE FAMILIA BOSA 3</t>
  </si>
  <si>
    <t>COMISARIA DE FAMILIA CANDELARIA</t>
  </si>
  <si>
    <t>COMISARIA DE FAMILIA CAPIV</t>
  </si>
  <si>
    <t>COMISARIA DE FAMILIA CHAPINERO</t>
  </si>
  <si>
    <t>COMISARIA DE FAMILIA CIUDAD BOLÍVAR 1</t>
  </si>
  <si>
    <t>COMISARIA DE FAMILIA CIUDAD BOLÍVAR 2</t>
  </si>
  <si>
    <t>COMISARIA DE FAMILIA ENGATIVÁ 1</t>
  </si>
  <si>
    <t>COMISARIA DE FAMILIA ENGATIVÁ 2</t>
  </si>
  <si>
    <t>COMISARIA DE FAMILIA FONTIBÓN</t>
  </si>
  <si>
    <t>COMISARIA DE FAMILIA KENNEDY 1</t>
  </si>
  <si>
    <t>COMISARIA DE FAMILIA KENNEDY 2</t>
  </si>
  <si>
    <t>COMISARIA DE FAMILIA KENNEDY 3</t>
  </si>
  <si>
    <t>COMISARIA DE FAMILIA KENNEDY 4</t>
  </si>
  <si>
    <t>COMISARIA DE FAMILIA KENNEDY 5</t>
  </si>
  <si>
    <t>COMISARIA DE FAMILIA LOS MÁRTIRES</t>
  </si>
  <si>
    <t>COMISARIA DE FAMILIA PUENTE ARANDA</t>
  </si>
  <si>
    <t>COMISARIA DE FAMILIA RAFAEL URIBE</t>
  </si>
  <si>
    <t>COMISARIA DE FAMILIA SAN CRISTÓBAL 1</t>
  </si>
  <si>
    <t>COMISARIA DE FAMILIA SAN CRISTÓBAL 2</t>
  </si>
  <si>
    <t>COMISARIA DE FAMILIA SANTA FE</t>
  </si>
  <si>
    <t>COMISARIA DE FAMILIA SUBA 1</t>
  </si>
  <si>
    <t>COMISARIA DE FAMILIA SUBA 2</t>
  </si>
  <si>
    <t>COMISARIA DE FAMILIA SUBA 3</t>
  </si>
  <si>
    <t>COMISARIA DE FAMILIA SUBA 4</t>
  </si>
  <si>
    <t>COMISARIA DE FAMILIA SUMAPAZ</t>
  </si>
  <si>
    <t>COMISARIA DE FAMILIA TEUSAQUILLO</t>
  </si>
  <si>
    <t>COMISARIA DE FAMILIA TUNJUELITO</t>
  </si>
  <si>
    <t>COMISARIA DE FAMILIA USAQUÉN 1</t>
  </si>
  <si>
    <t>COMISARIA DE FAMILIA USAQUÉN 2</t>
  </si>
  <si>
    <t>COMISARIA DE FAMILIA USME 1</t>
  </si>
  <si>
    <t>COMISARIA DE FAMILIA USME 2</t>
  </si>
  <si>
    <t>Num</t>
  </si>
  <si>
    <t>ORIGEN</t>
  </si>
  <si>
    <t>PROCESO</t>
  </si>
  <si>
    <t>UBICACIÓN - TIPO DE ORIGEN</t>
  </si>
  <si>
    <t>DEPENDENCIA (Circular No. 034 – 24/10/2023)</t>
  </si>
  <si>
    <t>DEPENDENCIA (vigente hasta v.9)</t>
  </si>
  <si>
    <t>TIPO ACCION</t>
  </si>
  <si>
    <t>ESTADO</t>
  </si>
  <si>
    <t>VALIDA</t>
  </si>
  <si>
    <t>TIPO DE HALLAZGO DE ORIGEN EXTERNO</t>
  </si>
  <si>
    <t>Proceso Direccionamiento politico</t>
  </si>
  <si>
    <t>Secretaría</t>
  </si>
  <si>
    <t>Abierta</t>
  </si>
  <si>
    <t>Comunicación Estratégica</t>
  </si>
  <si>
    <t>Proceso Direccionamiento servicios sociales</t>
  </si>
  <si>
    <t>Oficina Asesora de Comunicaciones</t>
  </si>
  <si>
    <t>Cerrada</t>
  </si>
  <si>
    <t>NO</t>
  </si>
  <si>
    <t>Informe de seguimiento o de Ley</t>
  </si>
  <si>
    <t>Informe de visita de inspección/vigilancia/control/seguimiento</t>
  </si>
  <si>
    <t>Gestiónon y Gobierno TI</t>
  </si>
  <si>
    <t>Proceso Direccionamiento estrategico</t>
  </si>
  <si>
    <t xml:space="preserve">Oficina Asesora Jurídica
</t>
  </si>
  <si>
    <t>Sin</t>
  </si>
  <si>
    <t xml:space="preserve">Penal </t>
  </si>
  <si>
    <t>Inefectividad de la acción</t>
  </si>
  <si>
    <t>Informe de visita administrativa / Auto de Cierre de Investigación Sumaria/ informes de seguimiento externos</t>
  </si>
  <si>
    <t>Gestión del Conocimiento</t>
  </si>
  <si>
    <t>Proceso Construcción e implementacion politicas sociales</t>
  </si>
  <si>
    <t>Oficina de Control Interno</t>
  </si>
  <si>
    <t>Cumplida</t>
  </si>
  <si>
    <t>Auditoria - segunda linea</t>
  </si>
  <si>
    <t xml:space="preserve">Informe o auditoría externa </t>
  </si>
  <si>
    <t>Proceso Analisis y seguimiento de politicas sociales</t>
  </si>
  <si>
    <t>Oficina de Asuntos Disciplinarios</t>
  </si>
  <si>
    <t>Gestión de Transferencias</t>
  </si>
  <si>
    <t>Proceso Prestación de los servicios sociales</t>
  </si>
  <si>
    <t>Subsecretaría Técnica</t>
  </si>
  <si>
    <t>Inspección y Vigilancia</t>
  </si>
  <si>
    <t>Proceso Mantenimiento y soporte TIC</t>
  </si>
  <si>
    <t>Dirección de Gestión Corporativa</t>
  </si>
  <si>
    <t>Proceso Adquisiciones</t>
  </si>
  <si>
    <t>Subdirección de Contratación</t>
  </si>
  <si>
    <t>Proceso Gestión de talento humano</t>
  </si>
  <si>
    <t xml:space="preserve">Subdirección Administrativa y Financiara
</t>
  </si>
  <si>
    <t>Proceso Gestión de bienes y servicios</t>
  </si>
  <si>
    <t xml:space="preserve">Subdirección Plantas Físicas
</t>
  </si>
  <si>
    <t>Proceso Mejora continua</t>
  </si>
  <si>
    <t>Subdirección de Gestión y Desarrollo del Talento Humano</t>
  </si>
  <si>
    <t>Proceso Gestión del conocimiento</t>
  </si>
  <si>
    <t>Dirección de Análisis y Diseño Estratégico</t>
  </si>
  <si>
    <t>Gestión Ambiental</t>
  </si>
  <si>
    <t>Proceso Gestión Jurídica</t>
  </si>
  <si>
    <t>Subdirección de Diseño, Evaluación y Sistematización.</t>
  </si>
  <si>
    <t>Proyecto 1086   Una Ciudad para las familias</t>
  </si>
  <si>
    <t>Subdirección de Investigación e Información</t>
  </si>
  <si>
    <t>Gestión Logística</t>
  </si>
  <si>
    <t>Proyecto 1091   Integración eficiente y transparente para todos</t>
  </si>
  <si>
    <t>Dirección Poblacional</t>
  </si>
  <si>
    <t>Proyecto 1092   Viviendo el territorio</t>
  </si>
  <si>
    <t>Subdirección para la Infancia</t>
  </si>
  <si>
    <t>Sistema de gestión</t>
  </si>
  <si>
    <t>Proyecto 1093   Prevención y atención de la maternidad y la paternidad temprana</t>
  </si>
  <si>
    <t>Subdirección para la Juventud</t>
  </si>
  <si>
    <t>Auditoría y Control</t>
  </si>
  <si>
    <t xml:space="preserve">Proyecto 1096   Desarrollo integral desde la gestación hasta la adolescencia </t>
  </si>
  <si>
    <t>Subdirección para la Adultez</t>
  </si>
  <si>
    <t>Proyecto 1098   Bogotá te nutre</t>
  </si>
  <si>
    <t>Subdirección para la Vejez</t>
  </si>
  <si>
    <t>Proyecto 1099   Envejecimiento digno, activo y feliz</t>
  </si>
  <si>
    <t>Dirección de Nutrición y Abastecimiento</t>
  </si>
  <si>
    <t>Proyecto 1101   Distrito diverso</t>
  </si>
  <si>
    <t>Subdirección de Nutrición</t>
  </si>
  <si>
    <t>Proyecto 1103   Espacios de Integración Social</t>
  </si>
  <si>
    <t>Subdirección de Abastecimiento</t>
  </si>
  <si>
    <t>Proyecto 1108   Prevención y atención integral del fenómeno de habitabilidad en calle</t>
  </si>
  <si>
    <t>Dirección Territorial</t>
  </si>
  <si>
    <t>Proyecto 1113   Por una ciudad incluyente y sin barreras</t>
  </si>
  <si>
    <t>Subdirección ICI_Ident. Caracterización e Integración</t>
  </si>
  <si>
    <t>Proyecto 1116   Distrito joven</t>
  </si>
  <si>
    <t>Dirección para la Inclusión y las familias</t>
  </si>
  <si>
    <t>Proyecto 1118   Gestión institucional y fortalecimiento del talento humano</t>
  </si>
  <si>
    <t>Subdirección para la Familia</t>
  </si>
  <si>
    <t>Proyecto 1168    Integración Digital y de Conocimiento para la Inclusión Social</t>
  </si>
  <si>
    <t>Subdirección para Asuntos LGBT</t>
  </si>
  <si>
    <t>Secretaria</t>
  </si>
  <si>
    <t>Subdirección para la Discapacidad</t>
  </si>
  <si>
    <t>Subdirección para la Gestión Integral Local</t>
  </si>
  <si>
    <t>SLIS_Barrios Unidos</t>
  </si>
  <si>
    <t>SLIS_Bosa</t>
  </si>
  <si>
    <t>SLIS_Chapinero</t>
  </si>
  <si>
    <t>Subsecretaria Técnica</t>
  </si>
  <si>
    <t>SLIS_Ciudad Bolivar</t>
  </si>
  <si>
    <t>SLIS_Engativa</t>
  </si>
  <si>
    <t>SLIS_Fontibon</t>
  </si>
  <si>
    <t>SLIS_Kennedy</t>
  </si>
  <si>
    <t>SLIS_Martires</t>
  </si>
  <si>
    <t xml:space="preserve">SLIS_Pte. Aranda  Ant.Nariño </t>
  </si>
  <si>
    <t>SLIS_Rafael Uribe Uribe</t>
  </si>
  <si>
    <t>SLIS_San Cristobal</t>
  </si>
  <si>
    <t>SLIS_Santa Fe Candelaria</t>
  </si>
  <si>
    <t>SLIS_Suba</t>
  </si>
  <si>
    <t>SLIS_Tunjuelito</t>
  </si>
  <si>
    <t>SLIS_Usaquen</t>
  </si>
  <si>
    <t>SLIS_Usme Sumapaz</t>
  </si>
  <si>
    <t>Dirección Transferencias</t>
  </si>
  <si>
    <t>Subdirección de Administración de la Información de Transferencias</t>
  </si>
  <si>
    <t>Subsecretaría  de Gestión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</si>
</sst>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C0A]d\-mmm\-yyyy;@"/>
    <numFmt numFmtId="165" formatCode="dd/mm/yyyy;@"/>
    <numFmt numFmtId="166" formatCode="_-* #,##0.00\ _€_-;\-* #,##0.00\ _€_-;_-* &quot;-&quot;??\ _€_-;_-@_-"/>
    <numFmt numFmtId="167" formatCode="d/mm/yyyy;@"/>
  </numFmts>
  <fonts count="35">
    <font>
      <sz val="11"/>
      <color theme="1"/>
      <name val="Calibri"/>
      <family val="2"/>
      <scheme val="minor"/>
    </font>
    <font>
      <sz val="10"/>
      <name val="Arial"/>
      <family val="2"/>
    </font>
    <font>
      <sz val="10"/>
      <name val="Arial"/>
      <family val="2"/>
    </font>
    <font>
      <sz val="11"/>
      <color theme="1"/>
      <name val="Calibri"/>
      <family val="2"/>
      <scheme val="minor"/>
    </font>
    <font>
      <u/>
      <sz val="9.6"/>
      <color theme="10"/>
      <name val="Arial"/>
      <family val="2"/>
    </font>
    <font>
      <b/>
      <sz val="10"/>
      <color theme="0"/>
      <name val="Arial"/>
      <family val="2"/>
    </font>
    <font>
      <sz val="10"/>
      <name val="Arial"/>
      <family val="2"/>
    </font>
    <font>
      <sz val="10"/>
      <color theme="0" tint="-0.249977111117893"/>
      <name val="Arial"/>
      <family val="2"/>
    </font>
    <font>
      <sz val="9"/>
      <name val="Arial"/>
      <family val="2"/>
    </font>
    <font>
      <sz val="10"/>
      <color rgb="FFFF0000"/>
      <name val="Arial"/>
      <family val="2"/>
    </font>
    <font>
      <sz val="10"/>
      <color theme="1"/>
      <name val="Arial"/>
      <family val="2"/>
    </font>
    <font>
      <sz val="10"/>
      <color rgb="FF000000"/>
      <name val="Arial"/>
      <family val="2"/>
    </font>
    <font>
      <b/>
      <sz val="10"/>
      <name val="Arial"/>
      <family val="2"/>
    </font>
    <font>
      <sz val="10"/>
      <color theme="0"/>
      <name val="Arial"/>
      <family val="2"/>
    </font>
    <font>
      <sz val="10"/>
      <color theme="1"/>
      <name val="Calibri"/>
      <family val="2"/>
      <scheme val="minor"/>
    </font>
    <font>
      <sz val="11"/>
      <color theme="0" tint="-0.249977111117893"/>
      <name val="Calibri"/>
      <family val="2"/>
      <scheme val="minor"/>
    </font>
    <font>
      <sz val="10"/>
      <color theme="0" tint="-0.249977111117893"/>
      <name val="Calibri"/>
      <family val="2"/>
      <scheme val="minor"/>
    </font>
    <font>
      <sz val="11"/>
      <color indexed="8"/>
      <name val="Calibri"/>
      <family val="2"/>
      <scheme val="minor"/>
    </font>
    <font>
      <sz val="10"/>
      <color indexed="8"/>
      <name val="Arial"/>
      <family val="2"/>
    </font>
    <font>
      <sz val="11"/>
      <name val="Arial"/>
      <family val="2"/>
    </font>
    <font>
      <sz val="10"/>
      <color theme="1" tint="0.499984740745262"/>
      <name val="Arial"/>
      <family val="2"/>
    </font>
    <font>
      <u/>
      <sz val="8"/>
      <color theme="1" tint="0.499984740745262"/>
      <name val="Arial"/>
      <family val="2"/>
    </font>
    <font>
      <sz val="8"/>
      <color theme="1" tint="0.499984740745262"/>
      <name val="Arial"/>
      <family val="2"/>
    </font>
    <font>
      <strike/>
      <sz val="10"/>
      <color rgb="FFFF0000"/>
      <name val="Arial"/>
      <family val="2"/>
    </font>
    <font>
      <i/>
      <sz val="10"/>
      <color theme="0" tint="-0.499984740745262"/>
      <name val="Arial"/>
      <family val="2"/>
    </font>
    <font>
      <sz val="10"/>
      <color theme="9" tint="0.79998168889431442"/>
      <name val="Arial"/>
      <family val="2"/>
    </font>
    <font>
      <sz val="11"/>
      <name val="Calibri"/>
      <family val="2"/>
      <scheme val="minor"/>
    </font>
    <font>
      <sz val="9"/>
      <color theme="1" tint="0.499984740745262"/>
      <name val="Arial"/>
      <family val="2"/>
    </font>
    <font>
      <sz val="9"/>
      <color theme="0" tint="-0.499984740745262"/>
      <name val="Arial"/>
      <family val="2"/>
    </font>
    <font>
      <b/>
      <u/>
      <sz val="9"/>
      <color theme="0" tint="-0.499984740745262"/>
      <name val="Arial"/>
      <family val="2"/>
    </font>
    <font>
      <sz val="11"/>
      <name val="Aptos Narrow"/>
      <family val="2"/>
    </font>
    <font>
      <sz val="11"/>
      <color rgb="FF000000"/>
      <name val="Aptos Narrow"/>
      <family val="2"/>
    </font>
    <font>
      <u/>
      <sz val="10"/>
      <name val="Arial"/>
      <family val="2"/>
    </font>
    <font>
      <sz val="10"/>
      <color theme="4"/>
      <name val="Arial"/>
      <family val="2"/>
    </font>
    <font>
      <u/>
      <sz val="11"/>
      <color theme="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F2F2F2"/>
        <bgColor indexed="64"/>
      </patternFill>
    </fill>
    <fill>
      <patternFill patternType="solid">
        <fgColor rgb="FFFFFF00"/>
        <bgColor indexed="64"/>
      </patternFill>
    </fill>
  </fills>
  <borders count="23">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thin">
        <color auto="1"/>
      </right>
      <top style="thin">
        <color auto="1"/>
      </top>
      <bottom style="thin">
        <color auto="1"/>
      </bottom>
      <diagonal/>
    </border>
  </borders>
  <cellStyleXfs count="36">
    <xf numFmtId="0" fontId="0" fillId="0" borderId="0"/>
    <xf numFmtId="0" fontId="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3" fillId="0" borderId="0"/>
    <xf numFmtId="0" fontId="4" fillId="0" borderId="0" applyNumberFormat="0" applyFill="0" applyBorder="0" applyAlignment="0" applyProtection="0">
      <alignment vertical="top"/>
      <protection locked="0"/>
    </xf>
    <xf numFmtId="0" fontId="3"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6" fillId="0" borderId="0"/>
    <xf numFmtId="0" fontId="17" fillId="0" borderId="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73">
    <xf numFmtId="0" fontId="0" fillId="0" borderId="0" xfId="0"/>
    <xf numFmtId="0" fontId="1" fillId="0" borderId="0" xfId="1"/>
    <xf numFmtId="0" fontId="5" fillId="2" borderId="0" xfId="1" applyFont="1" applyFill="1" applyAlignment="1">
      <alignment horizontal="center" vertical="center" wrapText="1"/>
    </xf>
    <xf numFmtId="0" fontId="1" fillId="0" borderId="0" xfId="1" applyAlignment="1" applyProtection="1">
      <alignment horizontal="center" vertical="center" wrapText="1"/>
      <protection locked="0"/>
    </xf>
    <xf numFmtId="0" fontId="1" fillId="0" borderId="0" xfId="1" applyAlignment="1">
      <alignment horizontal="center" vertical="center" wrapText="1"/>
    </xf>
    <xf numFmtId="0" fontId="7" fillId="0" borderId="0" xfId="1" applyFont="1" applyAlignment="1">
      <alignment horizontal="center" vertical="top"/>
    </xf>
    <xf numFmtId="0" fontId="7" fillId="0" borderId="0" xfId="1" applyFont="1" applyAlignment="1">
      <alignment horizontal="left" vertical="top" wrapText="1"/>
    </xf>
    <xf numFmtId="0" fontId="7" fillId="0" borderId="0" xfId="1" applyFont="1"/>
    <xf numFmtId="0" fontId="7" fillId="0" borderId="0" xfId="1" applyFont="1" applyAlignment="1" applyProtection="1">
      <alignment horizontal="left" vertical="top" wrapText="1"/>
      <protection locked="0"/>
    </xf>
    <xf numFmtId="0" fontId="7" fillId="0" borderId="0" xfId="1" applyFont="1" applyAlignment="1">
      <alignment horizontal="left" vertical="top"/>
    </xf>
    <xf numFmtId="0" fontId="1" fillId="0" borderId="10" xfId="1" applyBorder="1" applyAlignment="1">
      <alignment horizontal="center" vertical="center" wrapText="1"/>
    </xf>
    <xf numFmtId="0" fontId="1" fillId="0" borderId="10" xfId="1" applyBorder="1" applyAlignment="1">
      <alignment horizontal="right" vertical="center" wrapText="1"/>
    </xf>
    <xf numFmtId="0" fontId="1" fillId="0" borderId="10" xfId="1" applyBorder="1" applyAlignment="1">
      <alignment vertical="center" wrapText="1"/>
    </xf>
    <xf numFmtId="0" fontId="1" fillId="0" borderId="10" xfId="1" applyBorder="1" applyAlignment="1">
      <alignment horizontal="left" vertical="center" wrapText="1"/>
    </xf>
    <xf numFmtId="0" fontId="1" fillId="6" borderId="10" xfId="1" applyFill="1" applyBorder="1" applyAlignment="1" applyProtection="1">
      <alignment horizontal="center" vertical="center" wrapText="1"/>
      <protection locked="0"/>
    </xf>
    <xf numFmtId="14" fontId="1" fillId="0" borderId="0" xfId="1" applyNumberFormat="1" applyAlignment="1" applyProtection="1">
      <alignment horizontal="center" vertical="center" wrapText="1"/>
      <protection locked="0"/>
    </xf>
    <xf numFmtId="14" fontId="1" fillId="6" borderId="10" xfId="1" applyNumberFormat="1" applyFill="1" applyBorder="1" applyAlignment="1" applyProtection="1">
      <alignment horizontal="center" vertical="center" wrapText="1"/>
      <protection locked="0"/>
    </xf>
    <xf numFmtId="9" fontId="1" fillId="6" borderId="10" xfId="1" applyNumberFormat="1" applyFill="1" applyBorder="1" applyAlignment="1" applyProtection="1">
      <alignment horizontal="center" vertical="center" wrapText="1"/>
      <protection locked="0"/>
    </xf>
    <xf numFmtId="0" fontId="9" fillId="0" borderId="0" xfId="1" applyFont="1"/>
    <xf numFmtId="0" fontId="1" fillId="0" borderId="10" xfId="16" applyBorder="1" applyAlignment="1" applyProtection="1">
      <alignment horizontal="center" vertical="center" wrapText="1"/>
      <protection locked="0"/>
    </xf>
    <xf numFmtId="0" fontId="1" fillId="0" borderId="10" xfId="1" applyBorder="1" applyAlignment="1" applyProtection="1">
      <alignment wrapText="1"/>
      <protection locked="0"/>
    </xf>
    <xf numFmtId="0" fontId="1" fillId="0" borderId="10" xfId="1" applyBorder="1" applyAlignment="1" applyProtection="1">
      <alignment horizontal="center" vertical="center" wrapText="1"/>
      <protection locked="0"/>
    </xf>
    <xf numFmtId="0" fontId="10" fillId="0" borderId="0" xfId="1" applyFont="1" applyAlignment="1">
      <alignment horizontal="left" vertical="top" wrapText="1"/>
    </xf>
    <xf numFmtId="165" fontId="1" fillId="0" borderId="10" xfId="16" applyNumberFormat="1" applyBorder="1" applyAlignment="1">
      <alignment horizontal="center" vertical="center" wrapText="1"/>
    </xf>
    <xf numFmtId="0" fontId="1" fillId="0" borderId="10" xfId="16" applyBorder="1" applyAlignment="1">
      <alignment horizontal="center" vertical="center" wrapText="1"/>
    </xf>
    <xf numFmtId="0" fontId="1" fillId="0" borderId="10" xfId="16" applyBorder="1" applyAlignment="1">
      <alignment horizontal="left" vertical="center" wrapText="1"/>
    </xf>
    <xf numFmtId="0" fontId="1" fillId="0" borderId="10" xfId="16" applyBorder="1" applyAlignment="1">
      <alignment horizontal="justify" vertical="center" wrapText="1"/>
    </xf>
    <xf numFmtId="0" fontId="1" fillId="0" borderId="10" xfId="1" applyBorder="1" applyAlignment="1">
      <alignment horizontal="left" vertical="top" wrapText="1"/>
    </xf>
    <xf numFmtId="14" fontId="1" fillId="0" borderId="10" xfId="1" applyNumberFormat="1" applyBorder="1" applyAlignment="1">
      <alignment horizontal="center" vertical="center" wrapText="1"/>
    </xf>
    <xf numFmtId="1" fontId="1" fillId="0" borderId="10" xfId="16" applyNumberFormat="1" applyBorder="1" applyAlignment="1" applyProtection="1">
      <alignment horizontal="center" vertical="center" wrapText="1"/>
      <protection locked="0"/>
    </xf>
    <xf numFmtId="9" fontId="1" fillId="0" borderId="10" xfId="1" applyNumberFormat="1" applyBorder="1" applyAlignment="1" applyProtection="1">
      <alignment horizontal="center" vertical="center" wrapText="1"/>
      <protection locked="0"/>
    </xf>
    <xf numFmtId="14" fontId="1" fillId="0" borderId="10" xfId="16" applyNumberFormat="1" applyBorder="1" applyAlignment="1" applyProtection="1">
      <alignment horizontal="center" vertical="center" wrapText="1"/>
      <protection locked="0"/>
    </xf>
    <xf numFmtId="14" fontId="1" fillId="0" borderId="10" xfId="1" applyNumberFormat="1" applyBorder="1" applyAlignment="1" applyProtection="1">
      <alignment horizontal="center" vertical="center" wrapText="1"/>
      <protection locked="0"/>
    </xf>
    <xf numFmtId="0" fontId="1" fillId="0" borderId="10" xfId="16" applyBorder="1" applyAlignment="1" applyProtection="1">
      <alignment horizontal="justify" vertical="center" wrapText="1"/>
      <protection locked="0"/>
    </xf>
    <xf numFmtId="9" fontId="1" fillId="0" borderId="10" xfId="1" applyNumberFormat="1" applyBorder="1" applyAlignment="1" applyProtection="1">
      <alignment horizontal="left" vertical="center" wrapText="1"/>
      <protection locked="0"/>
    </xf>
    <xf numFmtId="0" fontId="1" fillId="0" borderId="10" xfId="1" applyBorder="1" applyAlignment="1" applyProtection="1">
      <alignment horizontal="left" vertical="center" wrapText="1"/>
      <protection locked="0"/>
    </xf>
    <xf numFmtId="0" fontId="1" fillId="0" borderId="10" xfId="1" applyBorder="1" applyAlignment="1" applyProtection="1">
      <alignment vertical="center" wrapText="1"/>
      <protection locked="0"/>
    </xf>
    <xf numFmtId="0" fontId="13" fillId="0" borderId="10" xfId="1" applyFont="1" applyBorder="1" applyAlignment="1" applyProtection="1">
      <alignment horizontal="center" vertical="center" wrapText="1"/>
      <protection locked="0"/>
    </xf>
    <xf numFmtId="0" fontId="14" fillId="0" borderId="0" xfId="0" applyFont="1" applyAlignment="1">
      <alignment vertical="center" wrapText="1"/>
    </xf>
    <xf numFmtId="0" fontId="15" fillId="0" borderId="0" xfId="0" applyFont="1"/>
    <xf numFmtId="16" fontId="15" fillId="0" borderId="0" xfId="0" applyNumberFormat="1" applyFont="1"/>
    <xf numFmtId="15" fontId="15" fillId="0" borderId="0" xfId="0" applyNumberFormat="1" applyFont="1"/>
    <xf numFmtId="0" fontId="15" fillId="4" borderId="0" xfId="0" applyFont="1" applyFill="1"/>
    <xf numFmtId="0" fontId="7" fillId="9" borderId="15" xfId="0" applyFont="1" applyFill="1" applyBorder="1" applyAlignment="1">
      <alignment horizontal="center" vertical="center"/>
    </xf>
    <xf numFmtId="0" fontId="7" fillId="9" borderId="16" xfId="0" applyFont="1" applyFill="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8" xfId="0" applyFont="1" applyBorder="1" applyAlignment="1">
      <alignment horizontal="justify" vertical="center"/>
    </xf>
    <xf numFmtId="14" fontId="15" fillId="0" borderId="0" xfId="0" applyNumberFormat="1" applyFont="1"/>
    <xf numFmtId="0" fontId="1" fillId="0" borderId="0" xfId="1" applyAlignment="1" applyProtection="1">
      <alignment vertical="center" wrapText="1"/>
      <protection locked="0"/>
    </xf>
    <xf numFmtId="0" fontId="13" fillId="0" borderId="0" xfId="1" applyFont="1" applyAlignment="1" applyProtection="1">
      <alignment horizontal="center" vertical="center" wrapText="1"/>
      <protection locked="0"/>
    </xf>
    <xf numFmtId="0" fontId="1" fillId="0" borderId="0" xfId="1" applyAlignment="1">
      <alignment vertical="center" wrapText="1"/>
    </xf>
    <xf numFmtId="0" fontId="1" fillId="0" borderId="0" xfId="1" applyAlignment="1">
      <alignment wrapText="1"/>
    </xf>
    <xf numFmtId="0" fontId="1" fillId="0" borderId="0" xfId="1" applyAlignment="1" applyProtection="1">
      <alignment wrapText="1"/>
      <protection locked="0"/>
    </xf>
    <xf numFmtId="0" fontId="1" fillId="0" borderId="0" xfId="1" applyAlignment="1" applyProtection="1">
      <alignment horizontal="left" vertical="center" wrapText="1"/>
      <protection locked="0"/>
    </xf>
    <xf numFmtId="0" fontId="8" fillId="0" borderId="6" xfId="1" applyFont="1" applyBorder="1" applyAlignment="1" applyProtection="1">
      <alignment horizontal="center" vertical="center" wrapText="1"/>
      <protection locked="0"/>
    </xf>
    <xf numFmtId="0" fontId="8" fillId="0" borderId="8" xfId="1" applyFont="1" applyBorder="1" applyAlignment="1" applyProtection="1">
      <alignment horizontal="center" vertical="center" wrapText="1"/>
      <protection locked="0"/>
    </xf>
    <xf numFmtId="164" fontId="8" fillId="0" borderId="9" xfId="1" applyNumberFormat="1" applyFont="1" applyBorder="1" applyAlignment="1" applyProtection="1">
      <alignment horizontal="center" vertical="center" wrapText="1"/>
      <protection locked="0"/>
    </xf>
    <xf numFmtId="0" fontId="8" fillId="0" borderId="0" xfId="1" applyFont="1" applyAlignment="1" applyProtection="1">
      <alignment horizontal="center" vertical="center" wrapText="1"/>
      <protection locked="0"/>
    </xf>
    <xf numFmtId="0" fontId="8" fillId="0" borderId="7" xfId="1" applyFont="1" applyBorder="1" applyAlignment="1" applyProtection="1">
      <alignment horizontal="center" vertical="center" wrapText="1"/>
      <protection locked="0"/>
    </xf>
    <xf numFmtId="164" fontId="8" fillId="0" borderId="1" xfId="1" applyNumberFormat="1" applyFont="1" applyBorder="1" applyAlignment="1" applyProtection="1">
      <alignment horizontal="center" vertical="center" wrapText="1"/>
      <protection locked="0"/>
    </xf>
    <xf numFmtId="0" fontId="8" fillId="0" borderId="4" xfId="1" applyFont="1" applyBorder="1" applyAlignment="1" applyProtection="1">
      <alignment horizontal="center" vertical="center" wrapText="1"/>
      <protection locked="0"/>
    </xf>
    <xf numFmtId="0" fontId="8" fillId="0" borderId="5" xfId="1" applyFont="1" applyBorder="1" applyAlignment="1" applyProtection="1">
      <alignment horizontal="center" vertical="center" wrapText="1"/>
      <protection locked="0"/>
    </xf>
    <xf numFmtId="164" fontId="8" fillId="0" borderId="2" xfId="1" applyNumberFormat="1"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1" fillId="0" borderId="10" xfId="0" applyFont="1" applyBorder="1" applyAlignment="1">
      <alignment horizontal="center" vertical="center" wrapText="1"/>
    </xf>
    <xf numFmtId="0" fontId="1" fillId="0" borderId="10" xfId="0" applyFont="1" applyBorder="1" applyAlignment="1">
      <alignment horizontal="justify" vertical="center" wrapText="1"/>
    </xf>
    <xf numFmtId="0" fontId="10" fillId="0" borderId="10" xfId="0" applyFont="1" applyBorder="1" applyAlignment="1" applyProtection="1">
      <alignment horizontal="justify" vertical="center" wrapText="1"/>
      <protection locked="0"/>
    </xf>
    <xf numFmtId="0" fontId="10" fillId="0" borderId="10" xfId="0" applyFont="1" applyBorder="1" applyAlignment="1" applyProtection="1">
      <alignment vertical="center" wrapText="1"/>
      <protection locked="0"/>
    </xf>
    <xf numFmtId="167" fontId="10" fillId="0" borderId="10" xfId="0" applyNumberFormat="1" applyFont="1" applyBorder="1" applyAlignment="1" applyProtection="1">
      <alignment horizontal="center" vertical="center" wrapText="1"/>
      <protection locked="0"/>
    </xf>
    <xf numFmtId="0" fontId="1" fillId="0" borderId="20"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0" xfId="0" applyFont="1" applyBorder="1" applyAlignment="1">
      <alignment horizontal="center" vertical="center"/>
    </xf>
    <xf numFmtId="0" fontId="18" fillId="0" borderId="20"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8" fillId="0" borderId="21" xfId="0" applyFont="1" applyBorder="1" applyAlignment="1">
      <alignment horizontal="center" vertical="center" wrapText="1"/>
    </xf>
    <xf numFmtId="0" fontId="11" fillId="0" borderId="21" xfId="0" applyFont="1" applyBorder="1" applyAlignment="1">
      <alignment horizontal="center" vertical="center" wrapText="1"/>
    </xf>
    <xf numFmtId="0" fontId="1" fillId="0" borderId="21" xfId="0" applyFont="1" applyBorder="1" applyAlignment="1" applyProtection="1">
      <alignment horizontal="justify" vertical="center" wrapText="1"/>
      <protection locked="0"/>
    </xf>
    <xf numFmtId="0" fontId="1" fillId="0" borderId="20" xfId="0" applyFont="1" applyBorder="1" applyAlignment="1" applyProtection="1">
      <alignment horizontal="center" vertical="center" wrapText="1"/>
      <protection locked="0"/>
    </xf>
    <xf numFmtId="0" fontId="12" fillId="10" borderId="10" xfId="1" applyFont="1" applyFill="1" applyBorder="1" applyAlignment="1" applyProtection="1">
      <alignment horizontal="center" vertical="center" wrapText="1"/>
      <protection locked="0"/>
    </xf>
    <xf numFmtId="0" fontId="12" fillId="10" borderId="3" xfId="1" applyFont="1" applyFill="1" applyBorder="1" applyAlignment="1" applyProtection="1">
      <alignment horizontal="center" vertical="center" wrapText="1"/>
      <protection locked="0"/>
    </xf>
    <xf numFmtId="0" fontId="1" fillId="7" borderId="10" xfId="1" applyFill="1" applyBorder="1" applyAlignment="1" applyProtection="1">
      <alignment horizontal="center" vertical="center" wrapText="1"/>
      <protection locked="0"/>
    </xf>
    <xf numFmtId="0" fontId="7" fillId="0" borderId="0" xfId="0" applyFont="1" applyAlignment="1">
      <alignment horizontal="justify" vertical="center"/>
    </xf>
    <xf numFmtId="0" fontId="1" fillId="6" borderId="3" xfId="1" applyFill="1" applyBorder="1" applyAlignment="1" applyProtection="1">
      <alignment horizontal="center" vertical="center" wrapText="1"/>
      <protection locked="0"/>
    </xf>
    <xf numFmtId="0" fontId="1" fillId="6" borderId="4" xfId="1" applyFill="1" applyBorder="1" applyAlignment="1" applyProtection="1">
      <alignment horizontal="center" vertical="center" wrapText="1"/>
      <protection locked="0"/>
    </xf>
    <xf numFmtId="0" fontId="1" fillId="6" borderId="2" xfId="1" applyFill="1" applyBorder="1" applyAlignment="1" applyProtection="1">
      <alignment horizontal="center" vertical="center" wrapText="1"/>
      <protection locked="0"/>
    </xf>
    <xf numFmtId="14" fontId="25" fillId="6" borderId="11" xfId="1" applyNumberFormat="1" applyFont="1" applyFill="1" applyBorder="1" applyAlignment="1">
      <alignment vertical="center" wrapText="1"/>
    </xf>
    <xf numFmtId="164" fontId="8" fillId="0" borderId="10" xfId="0" applyNumberFormat="1" applyFont="1" applyBorder="1" applyAlignment="1" applyProtection="1">
      <alignment horizontal="left" vertical="center" wrapText="1"/>
      <protection locked="0"/>
    </xf>
    <xf numFmtId="0" fontId="0" fillId="0" borderId="0" xfId="0" applyAlignment="1">
      <alignment horizontal="left"/>
    </xf>
    <xf numFmtId="0" fontId="1" fillId="3" borderId="10" xfId="1" applyFill="1" applyBorder="1" applyAlignment="1" applyProtection="1">
      <alignment horizontal="center" vertical="center" wrapText="1"/>
      <protection locked="0"/>
    </xf>
    <xf numFmtId="0" fontId="1" fillId="8" borderId="10" xfId="1" applyFill="1" applyBorder="1" applyAlignment="1" applyProtection="1">
      <alignment horizontal="center" vertical="center" wrapText="1"/>
      <protection locked="0"/>
    </xf>
    <xf numFmtId="0" fontId="1" fillId="4" borderId="12" xfId="1" applyFill="1" applyBorder="1" applyAlignment="1" applyProtection="1">
      <alignment horizontal="center" vertical="center" wrapText="1"/>
      <protection locked="0"/>
    </xf>
    <xf numFmtId="0" fontId="1" fillId="4" borderId="13" xfId="1" applyFill="1" applyBorder="1" applyAlignment="1" applyProtection="1">
      <alignment horizontal="center" vertical="center" wrapText="1"/>
      <protection locked="0"/>
    </xf>
    <xf numFmtId="0" fontId="1" fillId="4" borderId="8" xfId="1" applyFill="1" applyBorder="1" applyAlignment="1" applyProtection="1">
      <alignment horizontal="center" vertical="center" wrapText="1"/>
      <protection locked="0"/>
    </xf>
    <xf numFmtId="0" fontId="1" fillId="4" borderId="9" xfId="1" applyFill="1" applyBorder="1" applyAlignment="1" applyProtection="1">
      <alignment horizontal="center" vertical="center" wrapText="1"/>
      <protection locked="0"/>
    </xf>
    <xf numFmtId="0" fontId="0" fillId="0" borderId="0" xfId="0" applyAlignment="1">
      <alignment wrapText="1"/>
    </xf>
    <xf numFmtId="0" fontId="0" fillId="0" borderId="10" xfId="0" applyBorder="1"/>
    <xf numFmtId="0" fontId="1" fillId="0" borderId="10" xfId="1" applyBorder="1" applyAlignment="1">
      <alignment wrapText="1"/>
    </xf>
    <xf numFmtId="0" fontId="1" fillId="0" borderId="10" xfId="0" applyFont="1" applyBorder="1" applyAlignment="1">
      <alignment horizontal="center" vertical="center"/>
    </xf>
    <xf numFmtId="0" fontId="1" fillId="0" borderId="10" xfId="0" applyFont="1" applyBorder="1" applyAlignment="1" applyProtection="1">
      <alignment horizontal="justify" vertical="center" wrapText="1"/>
      <protection locked="0"/>
    </xf>
    <xf numFmtId="0" fontId="1" fillId="0" borderId="10" xfId="0" applyFont="1" applyBorder="1" applyAlignment="1" applyProtection="1">
      <alignment horizontal="center" vertical="center" wrapText="1"/>
      <protection locked="0"/>
    </xf>
    <xf numFmtId="0" fontId="1" fillId="0" borderId="10" xfId="0" applyFont="1" applyBorder="1" applyAlignment="1">
      <alignment horizontal="left" vertical="top" wrapText="1"/>
    </xf>
    <xf numFmtId="0" fontId="1" fillId="0" borderId="10" xfId="0" applyFont="1" applyBorder="1" applyAlignment="1" applyProtection="1">
      <alignment horizontal="center" vertical="center"/>
      <protection locked="0"/>
    </xf>
    <xf numFmtId="0" fontId="26" fillId="0" borderId="10" xfId="0" applyFont="1" applyBorder="1" applyAlignment="1">
      <alignment horizontal="left" vertical="center"/>
    </xf>
    <xf numFmtId="0" fontId="1" fillId="0" borderId="10" xfId="0" applyFont="1" applyBorder="1" applyAlignment="1" applyProtection="1">
      <alignment horizontal="left" vertical="top" wrapText="1"/>
      <protection locked="0"/>
    </xf>
    <xf numFmtId="0" fontId="1" fillId="0" borderId="10" xfId="16" applyBorder="1" applyAlignment="1" applyProtection="1">
      <alignment horizontal="left" vertical="top" wrapText="1"/>
      <protection locked="0"/>
    </xf>
    <xf numFmtId="0" fontId="1" fillId="0" borderId="10" xfId="0" applyFont="1" applyBorder="1" applyAlignment="1">
      <alignment wrapText="1"/>
    </xf>
    <xf numFmtId="0" fontId="1" fillId="0" borderId="10" xfId="0" applyFont="1" applyBorder="1" applyAlignment="1" applyProtection="1">
      <alignment horizontal="justify" vertical="top" wrapText="1"/>
      <protection locked="0"/>
    </xf>
    <xf numFmtId="0" fontId="1" fillId="0" borderId="10" xfId="1" applyBorder="1" applyAlignment="1" applyProtection="1">
      <alignment horizontal="left" vertical="top" wrapText="1"/>
      <protection locked="0"/>
    </xf>
    <xf numFmtId="0" fontId="1" fillId="0" borderId="10" xfId="0" applyFont="1" applyBorder="1" applyAlignment="1" applyProtection="1">
      <alignment vertical="center" wrapText="1"/>
      <protection locked="0"/>
    </xf>
    <xf numFmtId="9" fontId="1" fillId="0" borderId="10" xfId="0" applyNumberFormat="1" applyFont="1" applyBorder="1" applyAlignment="1">
      <alignment horizontal="center" vertical="center" wrapText="1"/>
    </xf>
    <xf numFmtId="0" fontId="1" fillId="0" borderId="10" xfId="0" applyFont="1" applyBorder="1" applyAlignment="1">
      <alignment horizontal="left" vertical="center" wrapText="1"/>
    </xf>
    <xf numFmtId="0" fontId="8" fillId="0" borderId="10" xfId="16" applyFont="1" applyBorder="1" applyAlignment="1" applyProtection="1">
      <alignment horizontal="justify" vertical="center" wrapText="1"/>
      <protection locked="0"/>
    </xf>
    <xf numFmtId="0" fontId="1" fillId="0" borderId="10" xfId="0" applyFont="1" applyBorder="1" applyAlignment="1">
      <alignment vertical="center" wrapText="1"/>
    </xf>
    <xf numFmtId="0" fontId="1" fillId="0" borderId="10" xfId="0" applyFont="1" applyBorder="1" applyAlignment="1">
      <alignment horizontal="center" wrapText="1"/>
    </xf>
    <xf numFmtId="0" fontId="8" fillId="0" borderId="10" xfId="1" applyFont="1" applyBorder="1" applyAlignment="1">
      <alignment horizontal="center" vertical="center" wrapText="1"/>
    </xf>
    <xf numFmtId="1" fontId="8" fillId="0" borderId="10" xfId="1" applyNumberFormat="1" applyFont="1" applyBorder="1" applyAlignment="1">
      <alignment horizontal="center" vertical="center" wrapText="1"/>
    </xf>
    <xf numFmtId="9" fontId="8" fillId="0" borderId="10" xfId="1" applyNumberFormat="1" applyFont="1" applyBorder="1" applyAlignment="1">
      <alignment horizontal="center" vertical="center" wrapText="1"/>
    </xf>
    <xf numFmtId="0" fontId="1" fillId="0" borderId="10" xfId="16" applyBorder="1" applyAlignment="1" applyProtection="1">
      <alignment horizontal="left" vertical="center" wrapText="1"/>
      <protection locked="0"/>
    </xf>
    <xf numFmtId="0" fontId="1" fillId="0" borderId="10" xfId="0" applyFont="1" applyBorder="1" applyAlignment="1">
      <alignment horizontal="center" vertical="top" wrapText="1"/>
    </xf>
    <xf numFmtId="9" fontId="8" fillId="0" borderId="10" xfId="0" applyNumberFormat="1" applyFont="1" applyBorder="1" applyAlignment="1">
      <alignment horizontal="center" vertical="center" wrapText="1"/>
    </xf>
    <xf numFmtId="0" fontId="8" fillId="0" borderId="10"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9" fontId="8" fillId="0" borderId="10" xfId="0" applyNumberFormat="1" applyFont="1" applyBorder="1" applyAlignment="1">
      <alignment horizontal="center" vertical="top" wrapText="1"/>
    </xf>
    <xf numFmtId="0" fontId="0" fillId="0" borderId="10" xfId="0" applyBorder="1" applyAlignment="1">
      <alignment horizontal="left"/>
    </xf>
    <xf numFmtId="0" fontId="0" fillId="0" borderId="10" xfId="0" applyBorder="1" applyAlignment="1">
      <alignment horizontal="left" vertical="top" wrapText="1"/>
    </xf>
    <xf numFmtId="0" fontId="1" fillId="0" borderId="10" xfId="0" applyFont="1" applyBorder="1" applyAlignment="1" applyProtection="1">
      <alignment horizontal="left" vertical="center" wrapText="1"/>
      <protection locked="0"/>
    </xf>
    <xf numFmtId="1" fontId="1" fillId="0" borderId="10" xfId="0" applyNumberFormat="1" applyFont="1" applyBorder="1" applyAlignment="1">
      <alignment horizontal="center" vertical="center" wrapText="1"/>
    </xf>
    <xf numFmtId="9" fontId="1" fillId="0" borderId="10" xfId="0" applyNumberFormat="1" applyFont="1" applyBorder="1" applyAlignment="1" applyProtection="1">
      <alignment horizontal="center" vertical="center" wrapText="1"/>
      <protection locked="0"/>
    </xf>
    <xf numFmtId="0" fontId="0" fillId="0" borderId="10" xfId="0" applyBorder="1" applyAlignment="1">
      <alignment horizontal="left" wrapText="1"/>
    </xf>
    <xf numFmtId="0" fontId="1" fillId="0" borderId="10" xfId="16" applyBorder="1" applyAlignment="1">
      <alignment horizontal="left" vertical="top" wrapText="1"/>
    </xf>
    <xf numFmtId="0" fontId="1" fillId="0" borderId="10" xfId="16" applyBorder="1" applyAlignment="1" applyProtection="1">
      <alignment horizontal="justify" vertical="top" wrapText="1"/>
      <protection locked="0"/>
    </xf>
    <xf numFmtId="9" fontId="1" fillId="0" borderId="10" xfId="16" applyNumberFormat="1" applyBorder="1" applyAlignment="1" applyProtection="1">
      <alignment horizontal="center" vertical="center" wrapText="1"/>
      <protection locked="0"/>
    </xf>
    <xf numFmtId="9" fontId="1" fillId="0" borderId="10" xfId="0" applyNumberFormat="1" applyFont="1" applyBorder="1" applyAlignment="1">
      <alignment horizontal="center" vertical="center"/>
    </xf>
    <xf numFmtId="14" fontId="1" fillId="0" borderId="10" xfId="0" applyNumberFormat="1" applyFont="1" applyBorder="1" applyAlignment="1">
      <alignment horizontal="center" vertical="center"/>
    </xf>
    <xf numFmtId="0" fontId="1" fillId="0" borderId="10" xfId="16" applyBorder="1" applyAlignment="1" applyProtection="1">
      <alignment horizontal="center" wrapText="1"/>
      <protection locked="0"/>
    </xf>
    <xf numFmtId="9" fontId="1" fillId="0" borderId="10" xfId="1" applyNumberFormat="1" applyBorder="1" applyAlignment="1">
      <alignment vertical="top" wrapText="1"/>
    </xf>
    <xf numFmtId="0" fontId="1" fillId="0" borderId="10" xfId="1" applyBorder="1" applyAlignment="1">
      <alignment horizontal="justify" vertical="center" wrapText="1"/>
    </xf>
    <xf numFmtId="0" fontId="1" fillId="0" borderId="10" xfId="16" applyBorder="1" applyAlignment="1" applyProtection="1">
      <alignment horizontal="center" vertical="top" wrapText="1"/>
      <protection locked="0"/>
    </xf>
    <xf numFmtId="0" fontId="1" fillId="0" borderId="10" xfId="1" applyBorder="1" applyAlignment="1" applyProtection="1">
      <alignment horizontal="center" vertical="top" wrapText="1"/>
      <protection locked="0"/>
    </xf>
    <xf numFmtId="9" fontId="1" fillId="0" borderId="10" xfId="1" applyNumberFormat="1" applyBorder="1" applyAlignment="1">
      <alignment horizontal="center" vertical="center" wrapText="1"/>
    </xf>
    <xf numFmtId="1" fontId="1" fillId="0" borderId="10" xfId="1" applyNumberFormat="1" applyBorder="1" applyAlignment="1">
      <alignment horizontal="center" vertical="center" wrapText="1"/>
    </xf>
    <xf numFmtId="0" fontId="1" fillId="0" borderId="10" xfId="0" applyFont="1" applyBorder="1" applyAlignment="1" applyProtection="1">
      <alignment horizontal="justify" vertical="center"/>
      <protection locked="0"/>
    </xf>
    <xf numFmtId="0" fontId="1" fillId="0" borderId="10" xfId="1" applyBorder="1" applyAlignment="1">
      <alignment horizontal="justify" vertical="top" wrapText="1"/>
    </xf>
    <xf numFmtId="0" fontId="1" fillId="0" borderId="10" xfId="1" applyBorder="1" applyAlignment="1" applyProtection="1">
      <alignment horizontal="justify" vertical="center" wrapText="1"/>
      <protection locked="0"/>
    </xf>
    <xf numFmtId="0" fontId="1" fillId="0" borderId="10" xfId="1" applyBorder="1" applyAlignment="1" applyProtection="1">
      <alignment horizontal="center" wrapText="1"/>
      <protection locked="0"/>
    </xf>
    <xf numFmtId="0" fontId="1" fillId="0" borderId="10" xfId="16" applyBorder="1" applyAlignment="1" applyProtection="1">
      <alignment horizontal="center" vertical="justify" wrapText="1"/>
      <protection locked="0"/>
    </xf>
    <xf numFmtId="0" fontId="1" fillId="0" borderId="10" xfId="1" applyBorder="1" applyAlignment="1">
      <alignment horizontal="center" vertical="top" wrapText="1"/>
    </xf>
    <xf numFmtId="0" fontId="1" fillId="0" borderId="10" xfId="1" applyBorder="1" applyAlignment="1" applyProtection="1">
      <alignment horizontal="justify" vertical="top" wrapText="1"/>
      <protection locked="0"/>
    </xf>
    <xf numFmtId="14" fontId="1" fillId="0" borderId="10" xfId="16" applyNumberFormat="1" applyBorder="1" applyAlignment="1" applyProtection="1">
      <alignment horizontal="center" wrapText="1"/>
      <protection locked="0"/>
    </xf>
    <xf numFmtId="0" fontId="1" fillId="0" borderId="10" xfId="0" applyFont="1" applyBorder="1" applyAlignment="1">
      <alignment horizontal="justify" vertical="top" wrapText="1"/>
    </xf>
    <xf numFmtId="0" fontId="1" fillId="0" borderId="10" xfId="16" applyBorder="1" applyAlignment="1">
      <alignment horizontal="justify" vertical="top" wrapText="1"/>
    </xf>
    <xf numFmtId="0" fontId="12" fillId="0" borderId="10" xfId="1" applyFont="1" applyBorder="1" applyAlignment="1">
      <alignment horizontal="center" vertical="center" wrapText="1"/>
    </xf>
    <xf numFmtId="0" fontId="1" fillId="0" borderId="10" xfId="16" applyBorder="1" applyAlignment="1">
      <alignment horizontal="center" vertical="top" wrapText="1"/>
    </xf>
    <xf numFmtId="0" fontId="1" fillId="0" borderId="10" xfId="1" applyBorder="1" applyAlignment="1" applyProtection="1">
      <alignment vertical="top" wrapText="1"/>
      <protection locked="0"/>
    </xf>
    <xf numFmtId="0" fontId="30" fillId="0" borderId="10" xfId="0" applyFont="1" applyBorder="1" applyAlignment="1" applyProtection="1">
      <alignment vertical="top" wrapText="1"/>
      <protection locked="0"/>
    </xf>
    <xf numFmtId="0" fontId="19" fillId="0" borderId="10" xfId="0" applyFont="1" applyBorder="1" applyAlignment="1" applyProtection="1">
      <alignment horizontal="left" vertical="top" wrapText="1"/>
      <protection locked="0"/>
    </xf>
    <xf numFmtId="9" fontId="1" fillId="0" borderId="10" xfId="0" applyNumberFormat="1" applyFont="1" applyBorder="1" applyAlignment="1">
      <alignment horizontal="center" wrapText="1"/>
    </xf>
    <xf numFmtId="4" fontId="1" fillId="0" borderId="10" xfId="1" applyNumberFormat="1" applyBorder="1" applyAlignment="1" applyProtection="1">
      <alignment horizontal="center" vertical="center" wrapText="1"/>
      <protection locked="0"/>
    </xf>
    <xf numFmtId="0" fontId="1" fillId="0" borderId="10" xfId="0" applyFont="1" applyBorder="1" applyAlignment="1" applyProtection="1">
      <alignment wrapText="1"/>
      <protection locked="0"/>
    </xf>
    <xf numFmtId="9" fontId="1" fillId="0" borderId="10" xfId="1" applyNumberFormat="1" applyBorder="1" applyAlignment="1" applyProtection="1">
      <alignment horizontal="left" vertical="top" wrapText="1"/>
      <protection locked="0"/>
    </xf>
    <xf numFmtId="9" fontId="12" fillId="0" borderId="10" xfId="1" applyNumberFormat="1" applyFont="1" applyBorder="1" applyAlignment="1" applyProtection="1">
      <alignment horizontal="center" vertical="center" wrapText="1"/>
      <protection locked="0"/>
    </xf>
    <xf numFmtId="165" fontId="1" fillId="0" borderId="10" xfId="16" applyNumberFormat="1" applyBorder="1" applyAlignment="1" applyProtection="1">
      <alignment horizontal="center" vertical="center" wrapText="1"/>
      <protection locked="0"/>
    </xf>
    <xf numFmtId="0" fontId="10" fillId="0" borderId="10" xfId="16" applyFont="1" applyBorder="1" applyAlignment="1">
      <alignment horizontal="center" vertical="center" wrapText="1"/>
    </xf>
    <xf numFmtId="14" fontId="10" fillId="0" borderId="10" xfId="1" applyNumberFormat="1" applyFont="1" applyBorder="1" applyAlignment="1" applyProtection="1">
      <alignment horizontal="center" vertical="center" wrapText="1"/>
      <protection locked="0"/>
    </xf>
    <xf numFmtId="0" fontId="10" fillId="0" borderId="10" xfId="1" applyFont="1" applyBorder="1" applyAlignment="1" applyProtection="1">
      <alignment horizontal="justify" vertical="top" wrapText="1"/>
      <protection locked="0"/>
    </xf>
    <xf numFmtId="9" fontId="10" fillId="0" borderId="10" xfId="1" applyNumberFormat="1" applyFont="1" applyBorder="1" applyAlignment="1" applyProtection="1">
      <alignment horizontal="center" vertical="center" wrapText="1"/>
      <protection locked="0"/>
    </xf>
    <xf numFmtId="14" fontId="1" fillId="0" borderId="22" xfId="1" applyNumberFormat="1" applyBorder="1" applyAlignment="1" applyProtection="1">
      <alignment horizontal="center" vertical="center" wrapText="1"/>
      <protection locked="0"/>
    </xf>
    <xf numFmtId="14" fontId="13" fillId="0" borderId="10" xfId="16" applyNumberFormat="1" applyFont="1" applyBorder="1" applyAlignment="1" applyProtection="1">
      <alignment horizontal="center" vertical="center" wrapText="1"/>
      <protection locked="0"/>
    </xf>
    <xf numFmtId="0" fontId="13" fillId="0" borderId="10" xfId="16" applyFont="1" applyBorder="1" applyAlignment="1" applyProtection="1">
      <alignment horizontal="justify" vertical="center" wrapText="1"/>
      <protection locked="0"/>
    </xf>
    <xf numFmtId="9" fontId="13" fillId="0" borderId="10" xfId="16" applyNumberFormat="1" applyFont="1" applyBorder="1" applyAlignment="1" applyProtection="1">
      <alignment horizontal="center" vertical="center" wrapText="1"/>
      <protection locked="0"/>
    </xf>
    <xf numFmtId="14" fontId="13" fillId="0" borderId="10" xfId="1" applyNumberFormat="1" applyFont="1" applyBorder="1" applyAlignment="1" applyProtection="1">
      <alignment horizontal="center" vertical="center" wrapText="1"/>
      <protection locked="0"/>
    </xf>
    <xf numFmtId="0" fontId="13" fillId="0" borderId="10" xfId="16" applyFont="1" applyBorder="1" applyAlignment="1" applyProtection="1">
      <alignment horizontal="center" vertical="center" wrapText="1"/>
      <protection locked="0"/>
    </xf>
    <xf numFmtId="9" fontId="13" fillId="0" borderId="10" xfId="1" applyNumberFormat="1" applyFont="1" applyBorder="1" applyAlignment="1" applyProtection="1">
      <alignment horizontal="center" vertical="center" wrapText="1"/>
      <protection locked="0"/>
    </xf>
    <xf numFmtId="9" fontId="13" fillId="0" borderId="10" xfId="1" applyNumberFormat="1" applyFont="1" applyBorder="1" applyAlignment="1" applyProtection="1">
      <alignment horizontal="left" vertical="center" wrapText="1"/>
      <protection locked="0"/>
    </xf>
    <xf numFmtId="0" fontId="13" fillId="0" borderId="10" xfId="1" applyFont="1" applyBorder="1" applyAlignment="1" applyProtection="1">
      <alignment horizontal="left" vertical="center" wrapText="1"/>
      <protection locked="0"/>
    </xf>
    <xf numFmtId="9" fontId="10" fillId="0" borderId="10" xfId="0" applyNumberFormat="1" applyFont="1" applyBorder="1" applyAlignment="1">
      <alignment horizontal="center" vertical="center"/>
    </xf>
    <xf numFmtId="14" fontId="10" fillId="0" borderId="10" xfId="0" applyNumberFormat="1" applyFont="1" applyBorder="1" applyAlignment="1">
      <alignment horizontal="center" vertical="center"/>
    </xf>
    <xf numFmtId="14" fontId="11" fillId="0" borderId="10" xfId="16" applyNumberFormat="1" applyFont="1" applyBorder="1" applyAlignment="1" applyProtection="1">
      <alignment horizontal="center" vertical="center" wrapText="1"/>
      <protection locked="0"/>
    </xf>
    <xf numFmtId="14" fontId="11" fillId="0" borderId="10" xfId="16" applyNumberFormat="1" applyFont="1" applyBorder="1" applyAlignment="1" applyProtection="1">
      <alignment horizontal="center" wrapText="1"/>
      <protection locked="0"/>
    </xf>
    <xf numFmtId="9" fontId="1" fillId="0" borderId="12" xfId="1" applyNumberFormat="1" applyBorder="1" applyAlignment="1">
      <alignment horizontal="center" vertical="center" wrapText="1"/>
    </xf>
    <xf numFmtId="0" fontId="10" fillId="0" borderId="10" xfId="0" applyFont="1" applyBorder="1" applyAlignment="1">
      <alignment horizontal="center" vertical="center" wrapText="1"/>
    </xf>
    <xf numFmtId="14" fontId="1" fillId="0" borderId="11" xfId="1" applyNumberFormat="1" applyBorder="1" applyAlignment="1" applyProtection="1">
      <alignment horizontal="center" vertical="center" wrapText="1"/>
      <protection locked="0"/>
    </xf>
    <xf numFmtId="9" fontId="8" fillId="0" borderId="10" xfId="16" applyNumberFormat="1" applyFont="1" applyBorder="1" applyAlignment="1" applyProtection="1">
      <alignment horizontal="justify" vertical="top" wrapText="1"/>
      <protection locked="0"/>
    </xf>
    <xf numFmtId="14" fontId="10" fillId="0" borderId="10" xfId="16" applyNumberFormat="1" applyFont="1" applyBorder="1" applyAlignment="1" applyProtection="1">
      <alignment horizontal="center" vertical="center" wrapText="1"/>
      <protection locked="0"/>
    </xf>
    <xf numFmtId="0" fontId="10" fillId="0" borderId="10" xfId="16" applyFont="1" applyBorder="1" applyAlignment="1" applyProtection="1">
      <alignment horizontal="justify" vertical="top" wrapText="1"/>
      <protection locked="0"/>
    </xf>
    <xf numFmtId="0" fontId="10" fillId="0" borderId="10" xfId="16" applyFont="1" applyBorder="1" applyAlignment="1" applyProtection="1">
      <alignment horizontal="center" vertical="top" wrapText="1"/>
      <protection locked="0"/>
    </xf>
    <xf numFmtId="14" fontId="1" fillId="0" borderId="11" xfId="0" applyNumberFormat="1" applyFont="1" applyBorder="1" applyAlignment="1">
      <alignment horizontal="center" vertical="center" wrapText="1"/>
    </xf>
    <xf numFmtId="9" fontId="1" fillId="0" borderId="10" xfId="1" applyNumberFormat="1" applyBorder="1" applyAlignment="1" applyProtection="1">
      <alignment horizontal="justify" vertical="top" wrapText="1"/>
      <protection locked="0"/>
    </xf>
    <xf numFmtId="14" fontId="1" fillId="0" borderId="10" xfId="1" applyNumberFormat="1" applyBorder="1" applyAlignment="1" applyProtection="1">
      <alignment horizontal="center" vertical="top" wrapText="1"/>
      <protection locked="0"/>
    </xf>
    <xf numFmtId="14" fontId="1" fillId="0" borderId="10" xfId="0" applyNumberFormat="1" applyFont="1" applyBorder="1" applyAlignment="1">
      <alignment horizontal="center" vertical="center" wrapText="1"/>
    </xf>
    <xf numFmtId="14" fontId="8" fillId="0" borderId="10" xfId="16" applyNumberFormat="1" applyFont="1" applyBorder="1" applyAlignment="1">
      <alignment horizontal="center" vertical="center" wrapText="1"/>
    </xf>
    <xf numFmtId="14" fontId="1" fillId="0" borderId="3" xfId="16" applyNumberFormat="1" applyBorder="1" applyAlignment="1">
      <alignment horizontal="center" vertical="center" wrapText="1"/>
    </xf>
    <xf numFmtId="14" fontId="31" fillId="0" borderId="10" xfId="0" applyNumberFormat="1" applyFont="1" applyBorder="1" applyAlignment="1" applyProtection="1">
      <alignment horizontal="center" vertical="center"/>
      <protection locked="0"/>
    </xf>
    <xf numFmtId="0" fontId="31" fillId="0" borderId="10" xfId="0" applyFont="1" applyBorder="1" applyAlignment="1" applyProtection="1">
      <alignment horizontal="justify" vertical="top" wrapText="1"/>
      <protection locked="0"/>
    </xf>
    <xf numFmtId="9" fontId="31" fillId="0" borderId="10" xfId="0" applyNumberFormat="1" applyFont="1" applyBorder="1" applyAlignment="1" applyProtection="1">
      <alignment horizontal="center" vertical="center"/>
      <protection locked="0"/>
    </xf>
    <xf numFmtId="0" fontId="31" fillId="0" borderId="10" xfId="0" applyFont="1" applyBorder="1" applyAlignment="1" applyProtection="1">
      <alignment horizontal="center" vertical="top" wrapText="1"/>
      <protection locked="0"/>
    </xf>
    <xf numFmtId="0" fontId="31" fillId="0" borderId="10" xfId="0" applyFont="1" applyBorder="1" applyAlignment="1" applyProtection="1">
      <alignment horizontal="center" vertical="center" wrapText="1"/>
      <protection locked="0"/>
    </xf>
    <xf numFmtId="0" fontId="31" fillId="0" borderId="3" xfId="0" applyFont="1" applyBorder="1" applyAlignment="1" applyProtection="1">
      <alignment horizontal="justify" vertical="top" wrapText="1"/>
      <protection locked="0"/>
    </xf>
    <xf numFmtId="9" fontId="1" fillId="0" borderId="0" xfId="0" applyNumberFormat="1" applyFont="1" applyAlignment="1">
      <alignment horizontal="center" vertical="center" wrapText="1"/>
    </xf>
    <xf numFmtId="0" fontId="0" fillId="0" borderId="10" xfId="0" applyBorder="1" applyAlignment="1">
      <alignment horizontal="center" vertical="center"/>
    </xf>
    <xf numFmtId="14" fontId="0" fillId="0" borderId="10" xfId="0" applyNumberFormat="1" applyBorder="1" applyAlignment="1">
      <alignment horizontal="center" vertical="center"/>
    </xf>
    <xf numFmtId="0" fontId="0" fillId="0" borderId="11" xfId="0" applyBorder="1" applyAlignment="1">
      <alignment horizontal="justify" vertical="top" wrapText="1"/>
    </xf>
    <xf numFmtId="0" fontId="0" fillId="0" borderId="11" xfId="0" applyBorder="1" applyAlignment="1">
      <alignment horizontal="center" vertical="center"/>
    </xf>
    <xf numFmtId="0" fontId="0" fillId="0" borderId="10" xfId="0" applyBorder="1" applyAlignment="1">
      <alignment horizontal="center" vertical="center" wrapText="1"/>
    </xf>
    <xf numFmtId="0" fontId="10" fillId="0" borderId="10" xfId="1" applyFont="1" applyBorder="1" applyAlignment="1" applyProtection="1">
      <alignment horizontal="center" vertical="center" wrapText="1"/>
      <protection locked="0"/>
    </xf>
    <xf numFmtId="165" fontId="1" fillId="0" borderId="12" xfId="16" applyNumberFormat="1" applyBorder="1" applyAlignment="1">
      <alignment horizontal="center" vertical="center" wrapText="1"/>
    </xf>
    <xf numFmtId="0" fontId="10" fillId="0" borderId="10" xfId="16" applyFont="1" applyBorder="1" applyAlignment="1" applyProtection="1">
      <alignment horizontal="center" vertical="center" wrapText="1"/>
      <protection locked="0"/>
    </xf>
    <xf numFmtId="0" fontId="10" fillId="0" borderId="10" xfId="0" applyFont="1" applyBorder="1" applyAlignment="1" applyProtection="1">
      <alignment horizontal="justify" vertical="top" wrapText="1"/>
      <protection locked="0"/>
    </xf>
    <xf numFmtId="14" fontId="1" fillId="0" borderId="22" xfId="0" applyNumberFormat="1" applyFont="1" applyBorder="1" applyAlignment="1" applyProtection="1">
      <alignment horizontal="center" vertical="center"/>
      <protection locked="0"/>
    </xf>
    <xf numFmtId="14" fontId="1" fillId="0" borderId="22" xfId="16" applyNumberFormat="1" applyBorder="1" applyAlignment="1" applyProtection="1">
      <alignment horizontal="center" vertical="center" wrapText="1"/>
      <protection locked="0"/>
    </xf>
    <xf numFmtId="0" fontId="1" fillId="0" borderId="12" xfId="1" applyBorder="1" applyAlignment="1" applyProtection="1">
      <alignment horizontal="center" vertical="center" wrapText="1"/>
      <protection locked="0"/>
    </xf>
    <xf numFmtId="0" fontId="10" fillId="0" borderId="10" xfId="16" applyFont="1" applyBorder="1" applyAlignment="1" applyProtection="1">
      <alignment horizontal="justify" vertical="center" wrapText="1"/>
      <protection locked="0"/>
    </xf>
    <xf numFmtId="14" fontId="1" fillId="0" borderId="22" xfId="16" applyNumberFormat="1" applyBorder="1" applyAlignment="1">
      <alignment horizontal="center" vertical="center" wrapText="1"/>
    </xf>
    <xf numFmtId="14" fontId="1" fillId="0" borderId="10" xfId="0" applyNumberFormat="1" applyFont="1" applyBorder="1" applyAlignment="1" applyProtection="1">
      <alignment horizontal="center" vertical="center"/>
      <protection locked="0"/>
    </xf>
    <xf numFmtId="0" fontId="33" fillId="0" borderId="10" xfId="16" applyFont="1" applyBorder="1" applyAlignment="1" applyProtection="1">
      <alignment horizontal="center" vertical="center" wrapText="1"/>
      <protection locked="0"/>
    </xf>
    <xf numFmtId="0" fontId="1" fillId="0" borderId="11" xfId="0" applyFont="1" applyBorder="1" applyAlignment="1">
      <alignment horizontal="center" vertical="center" wrapText="1"/>
    </xf>
    <xf numFmtId="0" fontId="1" fillId="0" borderId="11" xfId="0" applyFont="1" applyBorder="1" applyAlignment="1">
      <alignment vertical="center" wrapText="1"/>
    </xf>
    <xf numFmtId="0" fontId="1" fillId="0" borderId="11" xfId="0" applyFont="1" applyBorder="1" applyAlignment="1">
      <alignment horizontal="left" vertical="center" wrapText="1"/>
    </xf>
    <xf numFmtId="0" fontId="11" fillId="0" borderId="10" xfId="16" applyFont="1" applyBorder="1" applyAlignment="1" applyProtection="1">
      <alignment horizontal="center" vertical="center" wrapText="1"/>
      <protection locked="0"/>
    </xf>
    <xf numFmtId="0" fontId="11" fillId="0" borderId="10" xfId="1" applyFont="1" applyBorder="1" applyAlignment="1">
      <alignment horizontal="center" vertical="center" wrapText="1"/>
    </xf>
    <xf numFmtId="0" fontId="11" fillId="0" borderId="10" xfId="16" applyFont="1" applyBorder="1" applyAlignment="1" applyProtection="1">
      <alignment horizontal="left" vertical="center" wrapText="1"/>
      <protection locked="0"/>
    </xf>
    <xf numFmtId="0" fontId="11" fillId="0" borderId="10" xfId="1" applyFont="1" applyBorder="1" applyAlignment="1">
      <alignment horizontal="left" vertical="center" wrapText="1"/>
    </xf>
    <xf numFmtId="0" fontId="11" fillId="0" borderId="12" xfId="1" applyFont="1" applyBorder="1" applyAlignment="1">
      <alignment horizontal="center" vertical="center" wrapText="1"/>
    </xf>
    <xf numFmtId="14" fontId="1" fillId="0" borderId="11" xfId="1" applyNumberFormat="1" applyBorder="1" applyAlignment="1">
      <alignment horizontal="center" vertical="center" wrapText="1"/>
    </xf>
    <xf numFmtId="14" fontId="10" fillId="0" borderId="10" xfId="0" applyNumberFormat="1" applyFont="1" applyBorder="1" applyAlignment="1" applyProtection="1">
      <alignment horizontal="center" vertical="center"/>
      <protection locked="0"/>
    </xf>
    <xf numFmtId="14" fontId="11" fillId="0" borderId="10" xfId="0" applyNumberFormat="1" applyFont="1" applyBorder="1" applyAlignment="1">
      <alignment horizontal="center" vertical="center"/>
    </xf>
    <xf numFmtId="0" fontId="11" fillId="0" borderId="10" xfId="0" applyFont="1" applyBorder="1" applyAlignment="1">
      <alignment horizontal="justify" vertical="top" wrapText="1"/>
    </xf>
    <xf numFmtId="9" fontId="11" fillId="0" borderId="10" xfId="0" applyNumberFormat="1" applyFont="1" applyBorder="1" applyAlignment="1">
      <alignment horizontal="center" vertical="center"/>
    </xf>
    <xf numFmtId="0" fontId="1" fillId="0" borderId="20" xfId="1" applyBorder="1" applyAlignment="1">
      <alignment horizontal="center" vertical="center" wrapText="1"/>
    </xf>
    <xf numFmtId="165" fontId="1" fillId="0" borderId="20" xfId="16" applyNumberFormat="1" applyBorder="1" applyAlignment="1">
      <alignment horizontal="center" vertical="center" wrapText="1"/>
    </xf>
    <xf numFmtId="0" fontId="1" fillId="0" borderId="20" xfId="16" applyBorder="1" applyAlignment="1">
      <alignment horizontal="center" vertical="center" wrapText="1"/>
    </xf>
    <xf numFmtId="0" fontId="1" fillId="0" borderId="20" xfId="16" applyBorder="1" applyAlignment="1">
      <alignment horizontal="left" vertical="center" wrapText="1"/>
    </xf>
    <xf numFmtId="0" fontId="1" fillId="0" borderId="20" xfId="16" applyBorder="1" applyAlignment="1">
      <alignment horizontal="justify" vertical="center" wrapText="1"/>
    </xf>
    <xf numFmtId="0" fontId="1" fillId="0" borderId="3" xfId="16" applyBorder="1" applyAlignment="1">
      <alignment horizontal="center" vertical="center" wrapText="1"/>
    </xf>
    <xf numFmtId="0" fontId="1" fillId="0" borderId="20" xfId="1" applyBorder="1" applyAlignment="1">
      <alignment horizontal="left" vertical="center" wrapText="1"/>
    </xf>
    <xf numFmtId="0" fontId="11" fillId="0" borderId="0" xfId="0" applyFont="1" applyAlignment="1">
      <alignment wrapText="1"/>
    </xf>
    <xf numFmtId="0" fontId="11" fillId="0" borderId="10" xfId="0" applyFont="1" applyBorder="1" applyAlignment="1">
      <alignment horizontal="center" vertical="center" wrapText="1"/>
    </xf>
    <xf numFmtId="0" fontId="10" fillId="0" borderId="20" xfId="0" applyFont="1" applyBorder="1" applyAlignment="1">
      <alignment horizontal="center" vertical="center" wrapText="1"/>
    </xf>
    <xf numFmtId="14" fontId="11" fillId="0" borderId="2" xfId="0" applyNumberFormat="1" applyFont="1" applyBorder="1" applyAlignment="1">
      <alignment horizontal="center" vertical="center" wrapText="1"/>
    </xf>
    <xf numFmtId="14" fontId="11" fillId="0" borderId="5" xfId="0" applyNumberFormat="1" applyFont="1" applyBorder="1" applyAlignment="1">
      <alignment horizontal="center" vertical="center" wrapText="1"/>
    </xf>
    <xf numFmtId="0" fontId="10" fillId="0" borderId="10" xfId="16" applyFont="1" applyBorder="1" applyAlignment="1" applyProtection="1">
      <alignment horizontal="left" vertical="top" wrapText="1"/>
      <protection locked="0"/>
    </xf>
    <xf numFmtId="0" fontId="1" fillId="6" borderId="12" xfId="1" applyFill="1" applyBorder="1" applyAlignment="1" applyProtection="1">
      <alignment horizontal="center" vertical="center" wrapText="1"/>
      <protection locked="0"/>
    </xf>
    <xf numFmtId="0" fontId="1" fillId="6" borderId="13" xfId="1" applyFill="1" applyBorder="1" applyAlignment="1" applyProtection="1">
      <alignment horizontal="center" vertical="center" wrapText="1"/>
      <protection locked="0"/>
    </xf>
    <xf numFmtId="0" fontId="1" fillId="6" borderId="14" xfId="1" applyFill="1" applyBorder="1" applyAlignment="1" applyProtection="1">
      <alignment horizontal="center" vertical="center" wrapText="1"/>
      <protection locked="0"/>
    </xf>
    <xf numFmtId="0" fontId="1" fillId="6" borderId="3" xfId="1" applyFill="1" applyBorder="1" applyAlignment="1" applyProtection="1">
      <alignment horizontal="center" vertical="center" wrapText="1"/>
      <protection locked="0"/>
    </xf>
    <xf numFmtId="14" fontId="1" fillId="6" borderId="10" xfId="1" applyNumberFormat="1" applyFill="1" applyBorder="1" applyAlignment="1" applyProtection="1">
      <alignment horizontal="center" vertical="center" wrapText="1"/>
      <protection locked="0"/>
    </xf>
    <xf numFmtId="0" fontId="1" fillId="6" borderId="10" xfId="1" applyFill="1" applyBorder="1" applyAlignment="1" applyProtection="1">
      <alignment horizontal="center" vertical="center" wrapText="1"/>
      <protection locked="0"/>
    </xf>
    <xf numFmtId="0" fontId="1" fillId="6" borderId="11" xfId="1" applyFill="1" applyBorder="1" applyAlignment="1" applyProtection="1">
      <alignment horizontal="center" vertical="center" wrapText="1"/>
      <protection locked="0"/>
    </xf>
    <xf numFmtId="14" fontId="1" fillId="6" borderId="12" xfId="1" applyNumberFormat="1" applyFill="1" applyBorder="1" applyAlignment="1" applyProtection="1">
      <alignment horizontal="center" vertical="center" wrapText="1"/>
      <protection locked="0"/>
    </xf>
    <xf numFmtId="14" fontId="1" fillId="6" borderId="13" xfId="1" applyNumberFormat="1" applyFill="1" applyBorder="1" applyAlignment="1" applyProtection="1">
      <alignment horizontal="center" vertical="center" wrapText="1"/>
      <protection locked="0"/>
    </xf>
    <xf numFmtId="14" fontId="1" fillId="6" borderId="11" xfId="1" applyNumberFormat="1" applyFill="1" applyBorder="1" applyAlignment="1" applyProtection="1">
      <alignment horizontal="center" vertical="center" wrapText="1"/>
      <protection locked="0"/>
    </xf>
    <xf numFmtId="0" fontId="1" fillId="3" borderId="10" xfId="1" applyFill="1" applyBorder="1" applyAlignment="1" applyProtection="1">
      <alignment horizontal="center" vertical="center" wrapText="1"/>
      <protection locked="0"/>
    </xf>
    <xf numFmtId="0" fontId="1" fillId="8" borderId="10" xfId="1" applyFill="1" applyBorder="1" applyAlignment="1" applyProtection="1">
      <alignment horizontal="center" vertical="center" wrapText="1"/>
      <protection locked="0"/>
    </xf>
    <xf numFmtId="0" fontId="1" fillId="4" borderId="12" xfId="1" applyFill="1" applyBorder="1" applyAlignment="1" applyProtection="1">
      <alignment horizontal="center" vertical="center" wrapText="1"/>
      <protection locked="0"/>
    </xf>
    <xf numFmtId="0" fontId="1" fillId="4" borderId="13" xfId="1" applyFill="1" applyBorder="1" applyAlignment="1" applyProtection="1">
      <alignment horizontal="center" vertical="center" wrapText="1"/>
      <protection locked="0"/>
    </xf>
    <xf numFmtId="0" fontId="1" fillId="4" borderId="11" xfId="1" applyFill="1" applyBorder="1" applyAlignment="1" applyProtection="1">
      <alignment horizontal="center" vertical="center" wrapText="1"/>
      <protection locked="0"/>
    </xf>
    <xf numFmtId="0" fontId="1" fillId="7" borderId="10" xfId="1" applyFill="1" applyBorder="1" applyAlignment="1" applyProtection="1">
      <alignment horizontal="center" vertical="center" wrapText="1"/>
      <protection locked="0"/>
    </xf>
    <xf numFmtId="0" fontId="1" fillId="5" borderId="10" xfId="1" applyFill="1" applyBorder="1" applyAlignment="1" applyProtection="1">
      <alignment horizontal="center" vertical="center" wrapText="1"/>
      <protection locked="0"/>
    </xf>
    <xf numFmtId="164" fontId="1" fillId="5" borderId="10" xfId="1" applyNumberFormat="1" applyFill="1" applyBorder="1" applyAlignment="1" applyProtection="1">
      <alignment horizontal="center" vertical="center" wrapText="1"/>
      <protection locked="0"/>
    </xf>
    <xf numFmtId="0" fontId="8" fillId="0" borderId="6" xfId="1" applyFont="1" applyBorder="1" applyAlignment="1" applyProtection="1">
      <alignment horizontal="center" vertical="center" wrapText="1"/>
      <protection locked="0"/>
    </xf>
    <xf numFmtId="0" fontId="8" fillId="0" borderId="8" xfId="1" applyFont="1" applyBorder="1" applyAlignment="1" applyProtection="1">
      <alignment horizontal="center" vertical="center" wrapText="1"/>
      <protection locked="0"/>
    </xf>
    <xf numFmtId="0" fontId="8" fillId="0" borderId="9" xfId="1" applyFont="1" applyBorder="1" applyAlignment="1" applyProtection="1">
      <alignment horizontal="center" vertical="center" wrapText="1"/>
      <protection locked="0"/>
    </xf>
    <xf numFmtId="0" fontId="8" fillId="0" borderId="7" xfId="1" applyFont="1" applyBorder="1" applyAlignment="1" applyProtection="1">
      <alignment horizontal="center" vertical="center" wrapText="1"/>
      <protection locked="0"/>
    </xf>
    <xf numFmtId="0" fontId="8" fillId="0" borderId="0" xfId="1" applyFont="1" applyAlignment="1" applyProtection="1">
      <alignment horizontal="center" vertical="center" wrapText="1"/>
      <protection locked="0"/>
    </xf>
    <xf numFmtId="0" fontId="8" fillId="0" borderId="1" xfId="1" applyFont="1" applyBorder="1" applyAlignment="1" applyProtection="1">
      <alignment horizontal="center" vertical="center" wrapText="1"/>
      <protection locked="0"/>
    </xf>
    <xf numFmtId="0" fontId="8" fillId="0" borderId="4" xfId="1" applyFont="1" applyBorder="1" applyAlignment="1" applyProtection="1">
      <alignment horizontal="center" vertical="center" wrapText="1"/>
      <protection locked="0"/>
    </xf>
    <xf numFmtId="0" fontId="8" fillId="0" borderId="5" xfId="1" applyFont="1" applyBorder="1" applyAlignment="1" applyProtection="1">
      <alignment horizontal="center" vertical="center" wrapText="1"/>
      <protection locked="0"/>
    </xf>
    <xf numFmtId="0" fontId="8" fillId="0" borderId="2" xfId="1" applyFont="1" applyBorder="1" applyAlignment="1" applyProtection="1">
      <alignment horizontal="center" vertical="center" wrapText="1"/>
      <protection locked="0"/>
    </xf>
    <xf numFmtId="0" fontId="1" fillId="0" borderId="8" xfId="1" applyBorder="1" applyAlignment="1" applyProtection="1">
      <alignment horizontal="center" vertical="center" wrapText="1"/>
      <protection locked="0"/>
    </xf>
    <xf numFmtId="0" fontId="16" fillId="0" borderId="0" xfId="0" applyFont="1" applyAlignment="1">
      <alignment horizontal="center" vertical="center" wrapText="1"/>
    </xf>
    <xf numFmtId="0" fontId="16" fillId="0" borderId="19" xfId="0" applyFont="1" applyBorder="1" applyAlignment="1">
      <alignment horizontal="center" vertical="center" wrapText="1"/>
    </xf>
  </cellXfs>
  <cellStyles count="36">
    <cellStyle name="Hipervínculo 2" xfId="14" xr:uid="{00000000-0005-0000-0000-000001000000}"/>
    <cellStyle name="Millares [0] 2" xfId="7" xr:uid="{00000000-0005-0000-0000-000002000000}"/>
    <cellStyle name="Millares [0] 2 2" xfId="23" xr:uid="{00000000-0005-0000-0000-000003000000}"/>
    <cellStyle name="Millares [0] 2 2 2" xfId="30" xr:uid="{00000000-0005-0000-0000-000004000000}"/>
    <cellStyle name="Millares [0] 2 2 2 2" xfId="35" xr:uid="{4C4367AE-60F1-4E0D-8EBD-A4CF24D06AF1}"/>
    <cellStyle name="Millares [0] 2 2 3" xfId="33" xr:uid="{46FBAF2E-5A8C-46C1-B0EA-5EF2BD26CCCF}"/>
    <cellStyle name="Millares [0] 2 3" xfId="29" xr:uid="{00000000-0005-0000-0000-000005000000}"/>
    <cellStyle name="Millares [0] 2 3 2" xfId="34" xr:uid="{01596CFD-FC9A-4894-8630-A9743977BB9A}"/>
    <cellStyle name="Millares [0] 2 4" xfId="32" xr:uid="{78371985-CDEE-442B-8F54-D36D007D9BA9}"/>
    <cellStyle name="Millares 2" xfId="6" xr:uid="{00000000-0005-0000-0000-000006000000}"/>
    <cellStyle name="Millares 2 2" xfId="20" xr:uid="{00000000-0005-0000-0000-000007000000}"/>
    <cellStyle name="Normal" xfId="0" builtinId="0"/>
    <cellStyle name="Normal 2" xfId="1" xr:uid="{00000000-0005-0000-0000-000009000000}"/>
    <cellStyle name="Normal 2 2" xfId="3" xr:uid="{00000000-0005-0000-0000-00000A000000}"/>
    <cellStyle name="Normal 2 2 2" xfId="16" xr:uid="{00000000-0005-0000-0000-00000B000000}"/>
    <cellStyle name="Normal 2 3" xfId="10" xr:uid="{00000000-0005-0000-0000-00000C000000}"/>
    <cellStyle name="Normal 2 3 2" xfId="26" xr:uid="{00000000-0005-0000-0000-00000D000000}"/>
    <cellStyle name="Normal 2 4" xfId="11" xr:uid="{00000000-0005-0000-0000-00000E000000}"/>
    <cellStyle name="Normal 2 4 2" xfId="24" xr:uid="{00000000-0005-0000-0000-00000F000000}"/>
    <cellStyle name="Normal 2 5" xfId="12" xr:uid="{00000000-0005-0000-0000-000010000000}"/>
    <cellStyle name="Normal 2 5 2" xfId="25" xr:uid="{00000000-0005-0000-0000-000011000000}"/>
    <cellStyle name="Normal 2 6" xfId="27" xr:uid="{00000000-0005-0000-0000-000012000000}"/>
    <cellStyle name="Normal 2 6 2" xfId="31" xr:uid="{00000000-0005-0000-0000-000013000000}"/>
    <cellStyle name="Normal 3 6" xfId="13" xr:uid="{00000000-0005-0000-0000-000014000000}"/>
    <cellStyle name="Normal 4 6" xfId="15" xr:uid="{00000000-0005-0000-0000-000015000000}"/>
    <cellStyle name="Normal 5" xfId="4" xr:uid="{00000000-0005-0000-0000-000016000000}"/>
    <cellStyle name="Normal 5 2" xfId="17" xr:uid="{00000000-0005-0000-0000-000017000000}"/>
    <cellStyle name="Normal 5 3" xfId="28" xr:uid="{00000000-0005-0000-0000-000018000000}"/>
    <cellStyle name="Normal 6" xfId="8" xr:uid="{00000000-0005-0000-0000-000019000000}"/>
    <cellStyle name="Normal 6 2" xfId="21" xr:uid="{00000000-0005-0000-0000-00001A000000}"/>
    <cellStyle name="Normal 8 2" xfId="9" xr:uid="{00000000-0005-0000-0000-00001B000000}"/>
    <cellStyle name="Normal 8 2 2" xfId="22" xr:uid="{00000000-0005-0000-0000-00001C000000}"/>
    <cellStyle name="Porcentaje 2" xfId="2" xr:uid="{00000000-0005-0000-0000-00001E000000}"/>
    <cellStyle name="Porcentaje 2 2" xfId="18" xr:uid="{00000000-0005-0000-0000-00001F000000}"/>
    <cellStyle name="Porcentual 2" xfId="5" xr:uid="{00000000-0005-0000-0000-000020000000}"/>
    <cellStyle name="Porcentual 2 2" xfId="19" xr:uid="{00000000-0005-0000-0000-000021000000}"/>
  </cellStyles>
  <dxfs count="42">
    <dxf>
      <font>
        <b val="0"/>
        <i val="0"/>
        <strike val="0"/>
        <condense val="0"/>
        <extend val="0"/>
        <outline val="0"/>
        <shadow val="0"/>
        <u val="none"/>
        <vertAlign val="baseline"/>
        <sz val="10"/>
        <color theme="0" tint="-0.249977111117893"/>
        <name val="Arial"/>
        <scheme val="none"/>
      </font>
    </dxf>
    <dxf>
      <font>
        <b val="0"/>
        <i val="0"/>
        <strike val="0"/>
        <condense val="0"/>
        <extend val="0"/>
        <outline val="0"/>
        <shadow val="0"/>
        <u val="none"/>
        <vertAlign val="baseline"/>
        <sz val="10"/>
        <color theme="0" tint="-0.249977111117893"/>
        <name val="Arial"/>
        <scheme val="none"/>
      </font>
    </dxf>
    <dxf>
      <font>
        <b/>
        <i val="0"/>
        <strike val="0"/>
        <condense val="0"/>
        <extend val="0"/>
        <outline val="0"/>
        <shadow val="0"/>
        <u val="none"/>
        <vertAlign val="baseline"/>
        <sz val="10"/>
        <color theme="0"/>
        <name val="Arial"/>
        <scheme val="none"/>
      </font>
      <fill>
        <patternFill patternType="solid">
          <fgColor indexed="64"/>
          <bgColor theme="0" tint="-0.249977111117893"/>
        </patternFill>
      </fill>
      <alignment horizontal="center" vertical="center" textRotation="0" wrapText="1" indent="0" justifyLastLine="0" shrinkToFit="0" readingOrder="0"/>
    </dxf>
    <dxf>
      <font>
        <b val="0"/>
        <i val="0"/>
        <strike val="0"/>
        <condense val="0"/>
        <extend val="0"/>
        <outline val="0"/>
        <shadow val="0"/>
        <u val="none"/>
        <vertAlign val="baseline"/>
        <sz val="10"/>
        <color theme="0" tint="-0.249977111117893"/>
        <name val="Arial"/>
        <scheme val="none"/>
      </font>
      <alignment horizontal="left" vertical="top" textRotation="0" wrapText="1" indent="0" justifyLastLine="0" shrinkToFit="0" readingOrder="0"/>
    </dxf>
    <dxf>
      <font>
        <b val="0"/>
        <i val="0"/>
        <strike val="0"/>
        <condense val="0"/>
        <extend val="0"/>
        <outline val="0"/>
        <shadow val="0"/>
        <u val="none"/>
        <vertAlign val="baseline"/>
        <sz val="10"/>
        <color theme="0" tint="-0.249977111117893"/>
        <name val="Arial"/>
        <scheme val="none"/>
      </font>
      <alignment horizontal="left" vertical="top" textRotation="0" wrapText="1" indent="0" justifyLastLine="0" shrinkToFit="0" readingOrder="0"/>
    </dxf>
    <dxf>
      <font>
        <b/>
        <i val="0"/>
        <strike val="0"/>
        <condense val="0"/>
        <extend val="0"/>
        <outline val="0"/>
        <shadow val="0"/>
        <u val="none"/>
        <vertAlign val="baseline"/>
        <sz val="10"/>
        <color theme="0"/>
        <name val="Arial"/>
        <scheme val="none"/>
      </font>
      <fill>
        <patternFill patternType="solid">
          <fgColor indexed="64"/>
          <bgColor theme="0" tint="-0.249977111117893"/>
        </patternFill>
      </fill>
      <alignment horizontal="center" vertical="center" textRotation="0" wrapText="1" indent="0" justifyLastLine="0" shrinkToFit="0" readingOrder="0"/>
    </dxf>
    <dxf>
      <fill>
        <patternFill>
          <bgColor rgb="FFFFFF00"/>
        </patternFill>
      </fill>
    </dxf>
    <dxf>
      <fill>
        <patternFill>
          <bgColor rgb="FF00B050"/>
        </patternFill>
      </fill>
    </dxf>
    <dxf>
      <fill>
        <patternFill patternType="solid">
          <fgColor auto="1"/>
          <bgColor theme="0" tint="-0.14996795556505021"/>
        </patternFill>
      </fill>
    </dxf>
    <dxf>
      <fill>
        <patternFill patternType="solid">
          <fgColor auto="1"/>
          <bgColor rgb="FFFF0000"/>
        </patternFill>
      </fill>
    </dxf>
    <dxf>
      <fill>
        <patternFill patternType="solid">
          <fgColor auto="1"/>
          <bgColor theme="0"/>
        </patternFill>
      </fill>
    </dxf>
    <dxf>
      <fill>
        <patternFill>
          <bgColor rgb="FF99FF66"/>
        </patternFill>
      </fill>
    </dxf>
    <dxf>
      <fill>
        <gradientFill degree="90">
          <stop position="0">
            <color theme="0"/>
          </stop>
          <stop position="1">
            <color theme="4" tint="0.40000610370189521"/>
          </stop>
        </gradientFill>
      </fill>
    </dxf>
    <dxf>
      <fill>
        <patternFill>
          <bgColor rgb="FF00B0F0"/>
        </patternFill>
      </fill>
    </dxf>
    <dxf>
      <fill>
        <patternFill patternType="solid">
          <fgColor auto="1"/>
          <bgColor rgb="FFFF9966"/>
        </patternFill>
      </fill>
    </dxf>
    <dxf>
      <fill>
        <patternFill>
          <bgColor rgb="FF92D050"/>
        </patternFill>
      </fill>
    </dxf>
    <dxf>
      <fill>
        <patternFill>
          <bgColor rgb="FFFFFF66"/>
        </patternFill>
      </fill>
    </dxf>
    <dxf>
      <fill>
        <patternFill patternType="solid">
          <fgColor auto="1"/>
          <bgColor rgb="FFFF5050"/>
        </patternFill>
      </fill>
    </dxf>
    <dxf>
      <fill>
        <patternFill patternType="solid">
          <fgColor auto="1"/>
          <bgColor theme="0"/>
        </patternFill>
      </fill>
    </dxf>
    <dxf>
      <fill>
        <patternFill>
          <bgColor rgb="FFFFFF00"/>
        </patternFill>
      </fill>
    </dxf>
    <dxf>
      <fill>
        <patternFill>
          <bgColor rgb="FF00B050"/>
        </patternFill>
      </fill>
    </dxf>
    <dxf>
      <fill>
        <patternFill patternType="solid">
          <fgColor auto="1"/>
          <bgColor rgb="FFFF0000"/>
        </patternFill>
      </fill>
    </dxf>
    <dxf>
      <fill>
        <patternFill patternType="solid">
          <fgColor auto="1"/>
          <bgColor theme="0" tint="-0.14996795556505021"/>
        </patternFill>
      </fill>
    </dxf>
    <dxf>
      <fill>
        <patternFill>
          <bgColor rgb="FF99FF66"/>
        </patternFill>
      </fill>
    </dxf>
    <dxf>
      <fill>
        <gradientFill degree="90">
          <stop position="0">
            <color theme="0"/>
          </stop>
          <stop position="1">
            <color theme="4" tint="0.40000610370189521"/>
          </stop>
        </gradientFill>
      </fill>
    </dxf>
    <dxf>
      <fill>
        <patternFill>
          <bgColor rgb="FF00B0F0"/>
        </patternFill>
      </fill>
    </dxf>
    <dxf>
      <fill>
        <patternFill patternType="solid">
          <fgColor auto="1"/>
          <bgColor rgb="FFFF9966"/>
        </patternFill>
      </fill>
    </dxf>
    <dxf>
      <fill>
        <patternFill>
          <bgColor rgb="FF92D050"/>
        </patternFill>
      </fill>
    </dxf>
    <dxf>
      <fill>
        <patternFill>
          <bgColor rgb="FFFFFF66"/>
        </patternFill>
      </fill>
    </dxf>
    <dxf>
      <fill>
        <patternFill patternType="solid">
          <fgColor auto="1"/>
          <bgColor rgb="FFFF5050"/>
        </patternFill>
      </fill>
    </dxf>
    <dxf>
      <fill>
        <patternFill>
          <bgColor rgb="FFFD9421"/>
        </patternFill>
      </fill>
    </dxf>
    <dxf>
      <fill>
        <patternFill patternType="solid">
          <fgColor auto="1"/>
          <bgColor rgb="FFFF0000"/>
        </patternFill>
      </fill>
    </dxf>
    <dxf>
      <fill>
        <patternFill patternType="none">
          <bgColor auto="1"/>
        </patternFill>
      </fill>
    </dxf>
    <dxf>
      <fill>
        <patternFill patternType="solid">
          <fgColor auto="1"/>
          <bgColor theme="0"/>
        </patternFill>
      </fill>
    </dxf>
    <dxf>
      <fill>
        <patternFill>
          <bgColor rgb="FFFFFF00"/>
        </patternFill>
      </fill>
    </dxf>
    <dxf>
      <fill>
        <patternFill>
          <bgColor rgb="FF00B050"/>
        </patternFill>
      </fill>
    </dxf>
    <dxf>
      <fill>
        <patternFill patternType="solid">
          <fgColor auto="1"/>
          <bgColor rgb="FFFF0000"/>
        </patternFill>
      </fill>
    </dxf>
    <dxf>
      <fill>
        <patternFill patternType="solid">
          <fgColor auto="1"/>
          <bgColor theme="0" tint="-0.14996795556505021"/>
        </patternFill>
      </fill>
    </dxf>
    <dxf>
      <fill>
        <patternFill>
          <bgColor indexed="10"/>
        </patternFill>
      </fill>
    </dxf>
    <dxf>
      <fill>
        <patternFill>
          <bgColor indexed="13"/>
        </patternFill>
      </fill>
    </dxf>
    <dxf>
      <fill>
        <patternFill>
          <bgColor theme="0" tint="-0.14996795556505021"/>
        </patternFill>
      </fill>
    </dxf>
    <dxf>
      <fill>
        <patternFill>
          <bgColor rgb="FF00B050"/>
        </patternFill>
      </fill>
    </dxf>
  </dxfs>
  <tableStyles count="0" defaultTableStyle="TableStyleMedium2" defaultPivotStyle="PivotStyleLight16"/>
  <colors>
    <mruColors>
      <color rgb="FF64FF64"/>
      <color rgb="FFFFFFFF"/>
      <color rgb="FFF8F8F8"/>
      <color rgb="FFCED15F"/>
      <color rgb="FFFD9421"/>
      <color rgb="FFF2800E"/>
      <color rgb="FFFF9966"/>
      <color rgb="FF8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70144</xdr:colOff>
      <xdr:row>0</xdr:row>
      <xdr:rowOff>71193</xdr:rowOff>
    </xdr:from>
    <xdr:to>
      <xdr:col>2</xdr:col>
      <xdr:colOff>723605</xdr:colOff>
      <xdr:row>3</xdr:row>
      <xdr:rowOff>161450</xdr:rowOff>
    </xdr:to>
    <xdr:pic>
      <xdr:nvPicPr>
        <xdr:cNvPr id="2" name="Picture 1">
          <a:extLst>
            <a:ext uri="{FF2B5EF4-FFF2-40B4-BE49-F238E27FC236}">
              <a16:creationId xmlns:a16="http://schemas.microsoft.com/office/drawing/2014/main" id="{34D34174-8C1C-4F13-B9E6-01A5DB6AB9C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0144" y="71193"/>
          <a:ext cx="2225086" cy="785582"/>
        </a:xfrm>
        <a:prstGeom prst="rect">
          <a:avLst/>
        </a:prstGeom>
        <a:noFill/>
        <a:ln w="9525">
          <a:noFill/>
          <a:miter lim="800000"/>
          <a:headEnd/>
          <a:tailEnd/>
        </a:ln>
      </xdr:spPr>
    </xdr:pic>
    <xdr:clientData/>
  </xdr:twoCellAnchor>
  <xdr:twoCellAnchor>
    <xdr:from>
      <xdr:col>0</xdr:col>
      <xdr:colOff>70144</xdr:colOff>
      <xdr:row>0</xdr:row>
      <xdr:rowOff>71193</xdr:rowOff>
    </xdr:from>
    <xdr:to>
      <xdr:col>2</xdr:col>
      <xdr:colOff>723605</xdr:colOff>
      <xdr:row>3</xdr:row>
      <xdr:rowOff>161450</xdr:rowOff>
    </xdr:to>
    <xdr:pic>
      <xdr:nvPicPr>
        <xdr:cNvPr id="3" name="Picture 1">
          <a:extLst>
            <a:ext uri="{FF2B5EF4-FFF2-40B4-BE49-F238E27FC236}">
              <a16:creationId xmlns:a16="http://schemas.microsoft.com/office/drawing/2014/main" id="{0EE66EE0-485B-4134-89DE-F09DFE65EB7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0144" y="71193"/>
          <a:ext cx="2225086" cy="78558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c7c3d6657ef57902/Documents/OCI-SDIS/2024/SEGUIMIENTO%20PLAN%20DE%20MEJORAMIENTO%20INTERNO/MAYO%202024/MARZO%202024/Registro_y_Control%20corte%20marzo%20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956E4826/instrumento%20de%20acciones%20de%20mejora%20corregi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sdis.integracionsocial.gov.co/DOCUME~1/frojasc/CONFIG~1/Temp/Documents%20and%20Settings/mbonillac/Mis%20documentos/Presentacion%20Con_Directivo/instrumento%20de%20acciones%20de%20mejora%20corregi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fonade-my.sharepoint.com/Users/samie/Downloads/12032024_Registro_y_Control%20(4).xlsx"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fonade-my.sharepoint.com/Users/marodriguezr/Documents/Estrategia%20de%20seguimiento%2011-2018-2019-2020/Consolidado%206%20%20Febrero%20al%205%20de%20Marzo%202020/12022020_Instrumento_de_Registro_y_Control%20Base%20envie%20guillo%2009-03-20%20reuni&#243;n%20OCI%2019-03-20.xlsx?F231CA32" TargetMode="External"/><Relationship Id="rId1" Type="http://schemas.openxmlformats.org/officeDocument/2006/relationships/externalLinkPath" Target="file:///\\F231CA32\12022020_Instrumento_de_Registro_y_Control%20Base%20envie%20guillo%2009-03-20%20reuni&#243;n%20OCI%2019-03-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fonade-my.sharepoint.com/Users/Heldis/Downloads/27072020_Instrumento_de_Registro_y_Control%20envie%20heldis%2006-08-20%2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ers/user/Downloads/Solicitud%20de%20pro&#769;rroga%20de%20acciones%20de%20mejor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fonade-my.sharepoint.com/Users/JUAN%20CARLOS/AppData/Roaming/Microsoft/Excel/Formato_registro_control_plan_mejoramiento%20(1)%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AC-001"/>
      <sheetName val="INSTRUMENTO"/>
      <sheetName val="CERRADAS"/>
      <sheetName val="REPORTES EQUIPOS BINARIOS OCI"/>
      <sheetName val="DISTRIBUCCION ACCIONES "/>
      <sheetName val="ACCIONES CUMPLIDAS INEFECTIVAS"/>
      <sheetName val="ACCIONES EV PDTE OCI"/>
      <sheetName val="ACCIONES PARA MAYO-JULIO"/>
      <sheetName val="bd"/>
      <sheetName val="ACCIONES CERRADAS"/>
      <sheetName val="listado dependenci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d"/>
      <sheetName val="PMC"/>
      <sheetName val="PM"/>
      <sheetName val="PM (2)"/>
      <sheetName val="Hoja1"/>
    </sheetNames>
    <sheetDataSet>
      <sheetData sheetId="0" refreshError="1"/>
      <sheetData sheetId="1" refreshError="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C"/>
      <sheetName val="PM"/>
      <sheetName val="PM (2)"/>
      <sheetName val="Hoja1"/>
      <sheetName val="Datos"/>
      <sheetName val="TIC4"/>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AC-001"/>
      <sheetName val="INSTRUMENTO"/>
      <sheetName val="bd"/>
    </sheetNames>
    <sheetDataSet>
      <sheetData sheetId="0" refreshError="1"/>
      <sheetData sheetId="1"/>
      <sheetData sheetId="2">
        <row r="3">
          <cell r="B3" t="str">
            <v>Origen_Interno</v>
          </cell>
          <cell r="L3" t="str">
            <v>Si</v>
          </cell>
        </row>
        <row r="4">
          <cell r="B4" t="str">
            <v>Origen_Externo</v>
          </cell>
          <cell r="L4" t="str">
            <v>No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MENTO"/>
      <sheetName val="Cerradas"/>
      <sheetName val="torta"/>
      <sheetName val="Sin evid cumplimiento"/>
      <sheetName val="Prox a vencer 31-03-20"/>
      <sheetName val="Prox a vencer 30-04-2020"/>
      <sheetName val="bd"/>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MENTO"/>
      <sheetName val="cerradas"/>
      <sheetName val="bd"/>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MENTO"/>
      <sheetName val="Hoja1"/>
      <sheetName val="bd"/>
    </sheetNames>
    <sheetDataSet>
      <sheetData sheetId="0"/>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rigen_Interno" displayName="Origen_Interno" ref="K2:K6" totalsRowShown="0" headerRowDxfId="5" dataDxfId="4" headerRowCellStyle="Normal 2" dataCellStyle="Normal 2">
  <autoFilter ref="K2:K6" xr:uid="{00000000-0009-0000-0100-000001000000}"/>
  <tableColumns count="1">
    <tableColumn id="1" xr3:uid="{00000000-0010-0000-0000-000001000000}" name="Origen_Interno" dataDxfId="3" dataCellStyle="Normal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Origen_Externo" displayName="Origen_Externo" ref="L2:L6" totalsRowShown="0" headerRowDxfId="2" dataDxfId="1" headerRowCellStyle="Normal 2" dataCellStyle="Normal 2">
  <autoFilter ref="L2:L6" xr:uid="{00000000-0009-0000-0100-000002000000}"/>
  <tableColumns count="1">
    <tableColumn id="1" xr3:uid="{00000000-0010-0000-0100-000001000000}" name="Origen_Externo" dataDxfId="0" dataCellStyle="Normal 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29121-3233-428D-9958-C274B3BD341F}">
  <dimension ref="A1:DD304"/>
  <sheetViews>
    <sheetView tabSelected="1" zoomScale="75" zoomScaleNormal="75" workbookViewId="0">
      <pane ySplit="9" topLeftCell="A10" activePane="bottomLeft" state="frozen"/>
      <selection pane="bottomLeft" activeCell="A10" sqref="A10"/>
    </sheetView>
  </sheetViews>
  <sheetFormatPr baseColWidth="10" defaultColWidth="11.42578125" defaultRowHeight="22.5" customHeight="1"/>
  <cols>
    <col min="1" max="1" width="10.42578125" style="4" customWidth="1"/>
    <col min="2" max="2" width="13.140625" style="4" customWidth="1"/>
    <col min="3" max="3" width="14.7109375" style="4" customWidth="1"/>
    <col min="4" max="4" width="10" style="4" customWidth="1"/>
    <col min="5" max="5" width="11.85546875" style="4" customWidth="1"/>
    <col min="6" max="6" width="11.5703125" style="4" customWidth="1"/>
    <col min="7" max="7" width="9.85546875" style="4" customWidth="1"/>
    <col min="8" max="8" width="12.5703125" style="4" customWidth="1"/>
    <col min="9" max="9" width="14.85546875" style="4" customWidth="1"/>
    <col min="10" max="10" width="9.140625" style="4" customWidth="1"/>
    <col min="11" max="11" width="24" style="4" customWidth="1"/>
    <col min="12" max="12" width="11" style="4" customWidth="1"/>
    <col min="13" max="13" width="10.42578125" style="4" customWidth="1"/>
    <col min="14" max="14" width="13.140625" style="4" customWidth="1"/>
    <col min="15" max="15" width="10.28515625" style="4" customWidth="1"/>
    <col min="16" max="16" width="16.140625" style="4" customWidth="1"/>
    <col min="17" max="17" width="21.140625" style="51" customWidth="1"/>
    <col min="18" max="18" width="20.7109375" style="4" customWidth="1"/>
    <col min="19" max="19" width="12.85546875" style="52" customWidth="1"/>
    <col min="20" max="20" width="15" style="52" customWidth="1"/>
    <col min="21" max="21" width="8.7109375" style="53" customWidth="1"/>
    <col min="22" max="22" width="13" style="52" customWidth="1"/>
    <col min="23" max="23" width="13" style="15" customWidth="1"/>
    <col min="24" max="24" width="33.5703125" style="3" customWidth="1"/>
    <col min="25" max="25" width="10.28515625" style="3" customWidth="1"/>
    <col min="26" max="26" width="12.7109375" style="3" customWidth="1"/>
    <col min="27" max="27" width="35.28515625" style="3" customWidth="1"/>
    <col min="28" max="28" width="15.42578125" style="3" customWidth="1"/>
    <col min="29" max="29" width="13" style="50" customWidth="1"/>
    <col min="30" max="30" width="17.42578125" style="3" customWidth="1"/>
    <col min="31" max="31" width="7.7109375" style="3" customWidth="1"/>
    <col min="32" max="32" width="11.28515625" style="3" customWidth="1"/>
    <col min="33" max="33" width="27" style="3" customWidth="1"/>
    <col min="34" max="34" width="14.7109375" style="3" customWidth="1"/>
    <col min="35" max="35" width="12.7109375" style="3" customWidth="1"/>
    <col min="36" max="36" width="24.140625" style="3" customWidth="1"/>
    <col min="37" max="37" width="9.7109375" style="3" customWidth="1"/>
    <col min="38" max="38" width="13" style="3" customWidth="1"/>
    <col min="39" max="39" width="26.7109375" style="3" customWidth="1"/>
    <col min="40" max="40" width="14.7109375" style="3" customWidth="1"/>
    <col min="41" max="41" width="11.28515625" style="3" customWidth="1"/>
    <col min="42" max="42" width="29" style="3" customWidth="1"/>
    <col min="43" max="43" width="10.42578125" style="3" customWidth="1"/>
    <col min="44" max="44" width="12.28515625" style="3" customWidth="1"/>
    <col min="45" max="45" width="28" style="3" customWidth="1"/>
    <col min="46" max="46" width="17.42578125" style="3" customWidth="1"/>
    <col min="47" max="47" width="12.42578125" style="3" customWidth="1"/>
    <col min="48" max="48" width="21.42578125" style="3" customWidth="1"/>
    <col min="49" max="49" width="13.28515625" style="3" customWidth="1"/>
    <col min="50" max="50" width="12.42578125" style="3" customWidth="1"/>
    <col min="51" max="51" width="24.28515625" style="3" customWidth="1"/>
    <col min="52" max="52" width="17.42578125" style="3" customWidth="1"/>
    <col min="53" max="56" width="12.42578125" style="3" customWidth="1"/>
    <col min="57" max="57" width="27.42578125" style="3" customWidth="1"/>
    <col min="58" max="94" width="12.42578125" style="3" customWidth="1"/>
    <col min="95" max="96" width="12.5703125" style="4" customWidth="1"/>
    <col min="97" max="97" width="15.140625" style="4" customWidth="1"/>
    <col min="98" max="98" width="7.28515625" style="49" customWidth="1"/>
    <col min="99" max="99" width="8.7109375" style="49" customWidth="1"/>
    <col min="100" max="100" width="11.42578125" style="3" customWidth="1"/>
    <col min="101" max="101" width="19.42578125" style="3" customWidth="1"/>
    <col min="102" max="102" width="13" style="3" customWidth="1"/>
    <col min="103" max="103" width="14.7109375" style="3" customWidth="1"/>
    <col min="104" max="104" width="46.85546875" style="53" customWidth="1"/>
    <col min="105" max="105" width="21.140625" style="54" customWidth="1"/>
    <col min="106" max="106" width="20.7109375" style="3" customWidth="1"/>
    <col min="107" max="107" width="18.140625" customWidth="1"/>
  </cols>
  <sheetData>
    <row r="1" spans="1:108" ht="15.75" customHeight="1">
      <c r="A1" s="55"/>
      <c r="B1" s="56"/>
      <c r="C1" s="57" t="s">
        <v>772</v>
      </c>
      <c r="D1" s="261" t="s">
        <v>773</v>
      </c>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c r="AL1" s="262"/>
      <c r="AM1" s="262"/>
      <c r="AN1" s="262"/>
      <c r="AO1" s="262"/>
      <c r="AP1" s="262"/>
      <c r="AQ1" s="262"/>
      <c r="AR1" s="262"/>
      <c r="AS1" s="262"/>
      <c r="AT1" s="262"/>
      <c r="AU1" s="262"/>
      <c r="AV1" s="262"/>
      <c r="AW1" s="262"/>
      <c r="AX1" s="262"/>
      <c r="AY1" s="262"/>
      <c r="AZ1" s="262"/>
      <c r="BA1" s="262"/>
      <c r="BB1" s="262"/>
      <c r="BC1" s="262"/>
      <c r="BD1" s="262"/>
      <c r="BE1" s="262"/>
      <c r="BF1" s="262"/>
      <c r="BG1" s="262"/>
      <c r="BH1" s="262"/>
      <c r="BI1" s="262"/>
      <c r="BJ1" s="262"/>
      <c r="BK1" s="262"/>
      <c r="BL1" s="262"/>
      <c r="BM1" s="262"/>
      <c r="BN1" s="262"/>
      <c r="BO1" s="262"/>
      <c r="BP1" s="262"/>
      <c r="BQ1" s="262"/>
      <c r="BR1" s="262"/>
      <c r="BS1" s="262"/>
      <c r="BT1" s="262"/>
      <c r="BU1" s="262"/>
      <c r="BV1" s="262"/>
      <c r="BW1" s="262"/>
      <c r="BX1" s="262"/>
      <c r="BY1" s="262"/>
      <c r="BZ1" s="262"/>
      <c r="CA1" s="262"/>
      <c r="CB1" s="262"/>
      <c r="CC1" s="262"/>
      <c r="CD1" s="262"/>
      <c r="CE1" s="262"/>
      <c r="CF1" s="262"/>
      <c r="CG1" s="262"/>
      <c r="CH1" s="262"/>
      <c r="CI1" s="262"/>
      <c r="CJ1" s="262"/>
      <c r="CK1" s="262"/>
      <c r="CL1" s="262"/>
      <c r="CM1" s="262"/>
      <c r="CN1" s="262"/>
      <c r="CO1" s="262"/>
      <c r="CP1" s="262"/>
      <c r="CQ1" s="262"/>
      <c r="CR1" s="262"/>
      <c r="CS1" s="262"/>
      <c r="CT1" s="262"/>
      <c r="CU1" s="262"/>
      <c r="CV1" s="262"/>
      <c r="CW1" s="262"/>
      <c r="CX1" s="262"/>
      <c r="CY1" s="262"/>
      <c r="CZ1" s="262"/>
      <c r="DA1" s="262"/>
      <c r="DB1" s="263"/>
      <c r="DC1" s="88" t="s">
        <v>774</v>
      </c>
    </row>
    <row r="2" spans="1:108" ht="20.100000000000001" customHeight="1">
      <c r="A2" s="59"/>
      <c r="B2" s="58"/>
      <c r="C2" s="60"/>
      <c r="D2" s="264"/>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c r="AP2" s="265"/>
      <c r="AQ2" s="265"/>
      <c r="AR2" s="265"/>
      <c r="AS2" s="265"/>
      <c r="AT2" s="265"/>
      <c r="AU2" s="265"/>
      <c r="AV2" s="265"/>
      <c r="AW2" s="265"/>
      <c r="AX2" s="265"/>
      <c r="AY2" s="265"/>
      <c r="AZ2" s="265"/>
      <c r="BA2" s="265"/>
      <c r="BB2" s="265"/>
      <c r="BC2" s="265"/>
      <c r="BD2" s="265"/>
      <c r="BE2" s="265"/>
      <c r="BF2" s="265"/>
      <c r="BG2" s="265"/>
      <c r="BH2" s="265"/>
      <c r="BI2" s="265"/>
      <c r="BJ2" s="265"/>
      <c r="BK2" s="265"/>
      <c r="BL2" s="265"/>
      <c r="BM2" s="265"/>
      <c r="BN2" s="265"/>
      <c r="BO2" s="265"/>
      <c r="BP2" s="265"/>
      <c r="BQ2" s="265"/>
      <c r="BR2" s="265"/>
      <c r="BS2" s="265"/>
      <c r="BT2" s="265"/>
      <c r="BU2" s="265"/>
      <c r="BV2" s="265"/>
      <c r="BW2" s="265"/>
      <c r="BX2" s="265"/>
      <c r="BY2" s="265"/>
      <c r="BZ2" s="265"/>
      <c r="CA2" s="265"/>
      <c r="CB2" s="265"/>
      <c r="CC2" s="265"/>
      <c r="CD2" s="265"/>
      <c r="CE2" s="265"/>
      <c r="CF2" s="265"/>
      <c r="CG2" s="265"/>
      <c r="CH2" s="265"/>
      <c r="CI2" s="265"/>
      <c r="CJ2" s="265"/>
      <c r="CK2" s="265"/>
      <c r="CL2" s="265"/>
      <c r="CM2" s="265"/>
      <c r="CN2" s="265"/>
      <c r="CO2" s="265"/>
      <c r="CP2" s="265"/>
      <c r="CQ2" s="265"/>
      <c r="CR2" s="265"/>
      <c r="CS2" s="265"/>
      <c r="CT2" s="265"/>
      <c r="CU2" s="265"/>
      <c r="CV2" s="265"/>
      <c r="CW2" s="265"/>
      <c r="CX2" s="265"/>
      <c r="CY2" s="265"/>
      <c r="CZ2" s="265"/>
      <c r="DA2" s="265"/>
      <c r="DB2" s="266"/>
      <c r="DC2" s="88" t="s">
        <v>775</v>
      </c>
    </row>
    <row r="3" spans="1:108" ht="20.100000000000001" customHeight="1">
      <c r="A3" s="59"/>
      <c r="B3" s="58"/>
      <c r="C3" s="60"/>
      <c r="D3" s="264"/>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5"/>
      <c r="AW3" s="265"/>
      <c r="AX3" s="265"/>
      <c r="AY3" s="265"/>
      <c r="AZ3" s="265"/>
      <c r="BA3" s="265"/>
      <c r="BB3" s="265"/>
      <c r="BC3" s="265"/>
      <c r="BD3" s="265"/>
      <c r="BE3" s="265"/>
      <c r="BF3" s="265"/>
      <c r="BG3" s="265"/>
      <c r="BH3" s="265"/>
      <c r="BI3" s="265"/>
      <c r="BJ3" s="265"/>
      <c r="BK3" s="265"/>
      <c r="BL3" s="265"/>
      <c r="BM3" s="265"/>
      <c r="BN3" s="265"/>
      <c r="BO3" s="265"/>
      <c r="BP3" s="265"/>
      <c r="BQ3" s="265"/>
      <c r="BR3" s="265"/>
      <c r="BS3" s="265"/>
      <c r="BT3" s="265"/>
      <c r="BU3" s="265"/>
      <c r="BV3" s="265"/>
      <c r="BW3" s="265"/>
      <c r="BX3" s="265"/>
      <c r="BY3" s="265"/>
      <c r="BZ3" s="265"/>
      <c r="CA3" s="265"/>
      <c r="CB3" s="265"/>
      <c r="CC3" s="265"/>
      <c r="CD3" s="265"/>
      <c r="CE3" s="265"/>
      <c r="CF3" s="265"/>
      <c r="CG3" s="265"/>
      <c r="CH3" s="265"/>
      <c r="CI3" s="265"/>
      <c r="CJ3" s="265"/>
      <c r="CK3" s="265"/>
      <c r="CL3" s="265"/>
      <c r="CM3" s="265"/>
      <c r="CN3" s="265"/>
      <c r="CO3" s="265"/>
      <c r="CP3" s="265"/>
      <c r="CQ3" s="265"/>
      <c r="CR3" s="265"/>
      <c r="CS3" s="265"/>
      <c r="CT3" s="265"/>
      <c r="CU3" s="265"/>
      <c r="CV3" s="265"/>
      <c r="CW3" s="265"/>
      <c r="CX3" s="265"/>
      <c r="CY3" s="265"/>
      <c r="CZ3" s="265"/>
      <c r="DA3" s="265"/>
      <c r="DB3" s="266"/>
      <c r="DC3" s="88" t="s">
        <v>776</v>
      </c>
    </row>
    <row r="4" spans="1:108" ht="16.5" customHeight="1">
      <c r="A4" s="61"/>
      <c r="B4" s="62"/>
      <c r="C4" s="63"/>
      <c r="D4" s="267"/>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c r="AZ4" s="268"/>
      <c r="BA4" s="268"/>
      <c r="BB4" s="268"/>
      <c r="BC4" s="268"/>
      <c r="BD4" s="268"/>
      <c r="BE4" s="268"/>
      <c r="BF4" s="268"/>
      <c r="BG4" s="268"/>
      <c r="BH4" s="268"/>
      <c r="BI4" s="268"/>
      <c r="BJ4" s="268"/>
      <c r="BK4" s="268"/>
      <c r="BL4" s="268"/>
      <c r="BM4" s="268"/>
      <c r="BN4" s="268"/>
      <c r="BO4" s="268"/>
      <c r="BP4" s="268"/>
      <c r="BQ4" s="268"/>
      <c r="BR4" s="268"/>
      <c r="BS4" s="268"/>
      <c r="BT4" s="268"/>
      <c r="BU4" s="268"/>
      <c r="BV4" s="268"/>
      <c r="BW4" s="268"/>
      <c r="BX4" s="268"/>
      <c r="BY4" s="268"/>
      <c r="BZ4" s="268"/>
      <c r="CA4" s="268"/>
      <c r="CB4" s="268"/>
      <c r="CC4" s="268"/>
      <c r="CD4" s="268"/>
      <c r="CE4" s="268"/>
      <c r="CF4" s="268"/>
      <c r="CG4" s="268"/>
      <c r="CH4" s="268"/>
      <c r="CI4" s="268"/>
      <c r="CJ4" s="268"/>
      <c r="CK4" s="268"/>
      <c r="CL4" s="268"/>
      <c r="CM4" s="268"/>
      <c r="CN4" s="268"/>
      <c r="CO4" s="268"/>
      <c r="CP4" s="268"/>
      <c r="CQ4" s="268"/>
      <c r="CR4" s="268"/>
      <c r="CS4" s="268"/>
      <c r="CT4" s="268"/>
      <c r="CU4" s="268"/>
      <c r="CV4" s="268"/>
      <c r="CW4" s="268"/>
      <c r="CX4" s="268"/>
      <c r="CY4" s="268"/>
      <c r="CZ4" s="268"/>
      <c r="DA4" s="268"/>
      <c r="DB4" s="269"/>
      <c r="DC4" s="88" t="s">
        <v>777</v>
      </c>
    </row>
    <row r="5" spans="1:108" ht="0.75" customHeight="1">
      <c r="A5" s="270"/>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c r="AW5" s="270"/>
      <c r="AX5" s="270"/>
      <c r="AY5" s="270"/>
      <c r="AZ5" s="270"/>
      <c r="BA5" s="270"/>
      <c r="BB5" s="270"/>
      <c r="BC5" s="270"/>
      <c r="BD5" s="270"/>
      <c r="BE5" s="270"/>
      <c r="BF5" s="270"/>
      <c r="BG5" s="270"/>
      <c r="BH5" s="270"/>
      <c r="BI5" s="270"/>
      <c r="BJ5" s="270"/>
      <c r="BK5" s="270"/>
      <c r="BL5" s="270"/>
      <c r="BM5" s="270"/>
      <c r="BN5" s="270"/>
      <c r="BO5" s="270"/>
      <c r="BP5" s="270"/>
      <c r="BQ5" s="270"/>
      <c r="BR5" s="270"/>
      <c r="BS5" s="270"/>
      <c r="BT5" s="270"/>
      <c r="BU5" s="270"/>
      <c r="BV5" s="270"/>
      <c r="BW5" s="270"/>
      <c r="BX5" s="270"/>
      <c r="BY5" s="270"/>
      <c r="BZ5" s="270"/>
      <c r="CA5" s="270"/>
      <c r="CB5" s="270"/>
      <c r="CC5" s="270"/>
      <c r="CD5" s="270"/>
      <c r="CE5" s="270"/>
      <c r="CF5" s="270"/>
      <c r="CG5" s="270"/>
      <c r="CH5" s="270"/>
      <c r="CI5" s="270"/>
      <c r="CJ5" s="270"/>
      <c r="CK5" s="270"/>
      <c r="CL5" s="270"/>
      <c r="CM5" s="270"/>
      <c r="CN5" s="270"/>
      <c r="CO5" s="270"/>
      <c r="CP5" s="270"/>
      <c r="CQ5" s="270"/>
      <c r="CR5" s="270"/>
      <c r="CS5" s="270"/>
      <c r="CT5" s="270"/>
      <c r="CU5" s="270"/>
      <c r="CV5" s="270"/>
      <c r="CW5" s="270"/>
      <c r="CX5" s="270"/>
      <c r="CY5" s="270"/>
      <c r="CZ5" s="270"/>
      <c r="DA5" s="270"/>
      <c r="DB5" s="270"/>
      <c r="DC5" s="89"/>
    </row>
    <row r="6" spans="1:108" ht="40.5" customHeight="1">
      <c r="A6" s="253" t="s">
        <v>0</v>
      </c>
      <c r="B6" s="253"/>
      <c r="C6" s="253"/>
      <c r="D6" s="253"/>
      <c r="E6" s="253"/>
      <c r="F6" s="253"/>
      <c r="G6" s="253"/>
      <c r="H6" s="253"/>
      <c r="I6" s="254" t="s">
        <v>1</v>
      </c>
      <c r="J6" s="254"/>
      <c r="K6" s="254"/>
      <c r="L6" s="254"/>
      <c r="M6" s="254"/>
      <c r="N6" s="254"/>
      <c r="O6" s="254"/>
      <c r="P6" s="254"/>
      <c r="Q6" s="254"/>
      <c r="R6" s="254"/>
      <c r="S6" s="254"/>
      <c r="T6" s="254"/>
      <c r="U6" s="254"/>
      <c r="V6" s="254"/>
      <c r="W6" s="255" t="s">
        <v>2</v>
      </c>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c r="BA6" s="256"/>
      <c r="BB6" s="256"/>
      <c r="BC6" s="256"/>
      <c r="BD6" s="256"/>
      <c r="BE6" s="256"/>
      <c r="BF6" s="256"/>
      <c r="BG6" s="256"/>
      <c r="BH6" s="256"/>
      <c r="BI6" s="256"/>
      <c r="BJ6" s="256"/>
      <c r="BK6" s="256"/>
      <c r="BL6" s="256"/>
      <c r="BM6" s="256"/>
      <c r="BN6" s="256"/>
      <c r="BO6" s="256"/>
      <c r="BP6" s="256"/>
      <c r="BQ6" s="256"/>
      <c r="BR6" s="256"/>
      <c r="BS6" s="256"/>
      <c r="BT6" s="256"/>
      <c r="BU6" s="256"/>
      <c r="BV6" s="256"/>
      <c r="BW6" s="256"/>
      <c r="BX6" s="256"/>
      <c r="BY6" s="256"/>
      <c r="BZ6" s="256"/>
      <c r="CA6" s="256"/>
      <c r="CB6" s="256"/>
      <c r="CC6" s="256"/>
      <c r="CD6" s="256"/>
      <c r="CE6" s="256"/>
      <c r="CF6" s="256"/>
      <c r="CG6" s="256"/>
      <c r="CH6" s="256"/>
      <c r="CI6" s="256"/>
      <c r="CJ6" s="256"/>
      <c r="CK6" s="256"/>
      <c r="CL6" s="256"/>
      <c r="CM6" s="256"/>
      <c r="CN6" s="256"/>
      <c r="CO6" s="256"/>
      <c r="CP6" s="256"/>
      <c r="CQ6" s="256"/>
      <c r="CR6" s="256"/>
      <c r="CS6" s="256"/>
      <c r="CT6" s="256"/>
      <c r="CU6" s="256"/>
      <c r="CV6" s="256"/>
      <c r="CW6" s="256"/>
      <c r="CX6" s="256"/>
      <c r="CY6" s="256"/>
      <c r="CZ6" s="256"/>
      <c r="DA6" s="256"/>
      <c r="DB6" s="256"/>
      <c r="DC6" s="257"/>
    </row>
    <row r="7" spans="1:108" ht="1.5" customHeight="1">
      <c r="A7" s="90"/>
      <c r="B7" s="90"/>
      <c r="C7" s="90"/>
      <c r="D7" s="90"/>
      <c r="E7" s="90"/>
      <c r="F7" s="90"/>
      <c r="G7" s="90"/>
      <c r="H7" s="90"/>
      <c r="I7" s="91"/>
      <c r="J7" s="91"/>
      <c r="K7" s="91"/>
      <c r="L7" s="91"/>
      <c r="M7" s="91"/>
      <c r="N7" s="91"/>
      <c r="O7" s="91"/>
      <c r="P7" s="91"/>
      <c r="Q7" s="91"/>
      <c r="R7" s="91"/>
      <c r="S7" s="91"/>
      <c r="T7" s="91"/>
      <c r="U7" s="91"/>
      <c r="V7" s="91"/>
      <c r="W7" s="92"/>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4"/>
      <c r="CR7" s="94"/>
      <c r="CS7" s="94"/>
      <c r="CT7" s="93"/>
      <c r="CU7" s="93"/>
      <c r="CV7" s="93"/>
      <c r="CW7" s="93"/>
      <c r="CX7" s="93"/>
      <c r="CY7" s="93"/>
      <c r="CZ7" s="93"/>
      <c r="DA7" s="93"/>
      <c r="DB7" s="93"/>
      <c r="DC7" s="95"/>
    </row>
    <row r="8" spans="1:108" ht="33" customHeight="1">
      <c r="A8" s="258" t="s">
        <v>3</v>
      </c>
      <c r="B8" s="258"/>
      <c r="C8" s="258"/>
      <c r="D8" s="258"/>
      <c r="E8" s="258"/>
      <c r="F8" s="258"/>
      <c r="G8" s="258"/>
      <c r="H8" s="258"/>
      <c r="I8" s="259" t="s">
        <v>4</v>
      </c>
      <c r="J8" s="259"/>
      <c r="K8" s="259"/>
      <c r="L8" s="259"/>
      <c r="M8" s="259"/>
      <c r="N8" s="259"/>
      <c r="O8" s="259"/>
      <c r="P8" s="259"/>
      <c r="Q8" s="259"/>
      <c r="R8" s="259"/>
      <c r="S8" s="260" t="s">
        <v>5</v>
      </c>
      <c r="T8" s="260"/>
      <c r="U8" s="260"/>
      <c r="V8" s="260"/>
      <c r="W8" s="247" t="s">
        <v>6</v>
      </c>
      <c r="X8" s="247"/>
      <c r="Y8" s="247"/>
      <c r="Z8" s="248" t="s">
        <v>7</v>
      </c>
      <c r="AA8" s="248"/>
      <c r="AB8" s="248"/>
      <c r="AC8" s="250" t="s">
        <v>8</v>
      </c>
      <c r="AD8" s="251"/>
      <c r="AE8" s="252"/>
      <c r="AF8" s="243" t="s">
        <v>9</v>
      </c>
      <c r="AG8" s="244"/>
      <c r="AH8" s="249"/>
      <c r="AI8" s="250" t="s">
        <v>10</v>
      </c>
      <c r="AJ8" s="251"/>
      <c r="AK8" s="252"/>
      <c r="AL8" s="243" t="s">
        <v>11</v>
      </c>
      <c r="AM8" s="244"/>
      <c r="AN8" s="249"/>
      <c r="AO8" s="250" t="s">
        <v>12</v>
      </c>
      <c r="AP8" s="251"/>
      <c r="AQ8" s="252"/>
      <c r="AR8" s="243" t="s">
        <v>13</v>
      </c>
      <c r="AS8" s="244"/>
      <c r="AT8" s="249"/>
      <c r="AU8" s="250" t="s">
        <v>14</v>
      </c>
      <c r="AV8" s="251"/>
      <c r="AW8" s="252"/>
      <c r="AX8" s="243" t="s">
        <v>15</v>
      </c>
      <c r="AY8" s="244"/>
      <c r="AZ8" s="249"/>
      <c r="BA8" s="247" t="s">
        <v>16</v>
      </c>
      <c r="BB8" s="247"/>
      <c r="BC8" s="247"/>
      <c r="BD8" s="248" t="s">
        <v>17</v>
      </c>
      <c r="BE8" s="248"/>
      <c r="BF8" s="248"/>
      <c r="BG8" s="247" t="s">
        <v>18</v>
      </c>
      <c r="BH8" s="247"/>
      <c r="BI8" s="247"/>
      <c r="BJ8" s="248" t="s">
        <v>19</v>
      </c>
      <c r="BK8" s="248"/>
      <c r="BL8" s="248"/>
      <c r="BM8" s="250" t="s">
        <v>20</v>
      </c>
      <c r="BN8" s="251"/>
      <c r="BO8" s="252"/>
      <c r="BP8" s="243" t="s">
        <v>21</v>
      </c>
      <c r="BQ8" s="244"/>
      <c r="BR8" s="249"/>
      <c r="BS8" s="250" t="s">
        <v>22</v>
      </c>
      <c r="BT8" s="251"/>
      <c r="BU8" s="252"/>
      <c r="BV8" s="243" t="s">
        <v>23</v>
      </c>
      <c r="BW8" s="244"/>
      <c r="BX8" s="249"/>
      <c r="BY8" s="250" t="s">
        <v>24</v>
      </c>
      <c r="BZ8" s="251"/>
      <c r="CA8" s="252"/>
      <c r="CB8" s="243" t="s">
        <v>25</v>
      </c>
      <c r="CC8" s="244"/>
      <c r="CD8" s="249"/>
      <c r="CE8" s="250" t="s">
        <v>26</v>
      </c>
      <c r="CF8" s="251"/>
      <c r="CG8" s="252"/>
      <c r="CH8" s="243" t="s">
        <v>27</v>
      </c>
      <c r="CI8" s="244"/>
      <c r="CJ8" s="249"/>
      <c r="CK8" s="247" t="s">
        <v>28</v>
      </c>
      <c r="CL8" s="247"/>
      <c r="CM8" s="247"/>
      <c r="CN8" s="248" t="s">
        <v>29</v>
      </c>
      <c r="CO8" s="248"/>
      <c r="CP8" s="248"/>
      <c r="CQ8" s="245" t="s">
        <v>30</v>
      </c>
      <c r="CR8" s="245" t="s">
        <v>31</v>
      </c>
      <c r="CS8" s="245" t="s">
        <v>32</v>
      </c>
      <c r="CT8" s="248" t="s">
        <v>33</v>
      </c>
      <c r="CU8" s="243"/>
      <c r="CV8" s="243" t="s">
        <v>34</v>
      </c>
      <c r="CW8" s="244"/>
      <c r="CX8" s="244"/>
      <c r="CY8" s="244"/>
      <c r="CZ8" s="244"/>
      <c r="DA8" s="244"/>
      <c r="DB8" s="87">
        <v>46022</v>
      </c>
      <c r="DC8" s="245" t="s">
        <v>35</v>
      </c>
    </row>
    <row r="9" spans="1:108" ht="45.75" customHeight="1">
      <c r="A9" s="82" t="s">
        <v>36</v>
      </c>
      <c r="B9" s="82" t="s">
        <v>37</v>
      </c>
      <c r="C9" s="82" t="s">
        <v>38</v>
      </c>
      <c r="D9" s="82" t="s">
        <v>39</v>
      </c>
      <c r="E9" s="82" t="s">
        <v>40</v>
      </c>
      <c r="F9" s="21" t="s">
        <v>41</v>
      </c>
      <c r="G9" s="82" t="s">
        <v>42</v>
      </c>
      <c r="H9" s="82" t="s">
        <v>43</v>
      </c>
      <c r="I9" s="82" t="s">
        <v>44</v>
      </c>
      <c r="J9" s="82" t="s">
        <v>45</v>
      </c>
      <c r="K9" s="82" t="s">
        <v>46</v>
      </c>
      <c r="L9" s="82" t="s">
        <v>47</v>
      </c>
      <c r="M9" s="82" t="s">
        <v>48</v>
      </c>
      <c r="N9" s="82" t="s">
        <v>49</v>
      </c>
      <c r="O9" s="82" t="s">
        <v>50</v>
      </c>
      <c r="P9" s="82" t="s">
        <v>51</v>
      </c>
      <c r="Q9" s="21" t="s">
        <v>52</v>
      </c>
      <c r="R9" s="82" t="s">
        <v>53</v>
      </c>
      <c r="S9" s="82" t="s">
        <v>54</v>
      </c>
      <c r="T9" s="82" t="s">
        <v>55</v>
      </c>
      <c r="U9" s="82" t="s">
        <v>56</v>
      </c>
      <c r="V9" s="82" t="s">
        <v>57</v>
      </c>
      <c r="W9" s="16" t="s">
        <v>58</v>
      </c>
      <c r="X9" s="14" t="s">
        <v>59</v>
      </c>
      <c r="Y9" s="17" t="s">
        <v>60</v>
      </c>
      <c r="Z9" s="14" t="s">
        <v>61</v>
      </c>
      <c r="AA9" s="14" t="s">
        <v>62</v>
      </c>
      <c r="AB9" s="14" t="s">
        <v>63</v>
      </c>
      <c r="AC9" s="16" t="s">
        <v>64</v>
      </c>
      <c r="AD9" s="14" t="s">
        <v>65</v>
      </c>
      <c r="AE9" s="17" t="s">
        <v>66</v>
      </c>
      <c r="AF9" s="14" t="s">
        <v>67</v>
      </c>
      <c r="AG9" s="14" t="s">
        <v>68</v>
      </c>
      <c r="AH9" s="14" t="s">
        <v>69</v>
      </c>
      <c r="AI9" s="16" t="s">
        <v>70</v>
      </c>
      <c r="AJ9" s="14" t="s">
        <v>71</v>
      </c>
      <c r="AK9" s="17" t="s">
        <v>72</v>
      </c>
      <c r="AL9" s="14" t="s">
        <v>73</v>
      </c>
      <c r="AM9" s="14" t="s">
        <v>74</v>
      </c>
      <c r="AN9" s="14" t="s">
        <v>75</v>
      </c>
      <c r="AO9" s="16" t="s">
        <v>76</v>
      </c>
      <c r="AP9" s="14" t="s">
        <v>77</v>
      </c>
      <c r="AQ9" s="17" t="s">
        <v>78</v>
      </c>
      <c r="AR9" s="14" t="s">
        <v>79</v>
      </c>
      <c r="AS9" s="14" t="s">
        <v>80</v>
      </c>
      <c r="AT9" s="14" t="s">
        <v>81</v>
      </c>
      <c r="AU9" s="16" t="s">
        <v>82</v>
      </c>
      <c r="AV9" s="14" t="s">
        <v>83</v>
      </c>
      <c r="AW9" s="17" t="s">
        <v>84</v>
      </c>
      <c r="AX9" s="14" t="s">
        <v>85</v>
      </c>
      <c r="AY9" s="14" t="s">
        <v>86</v>
      </c>
      <c r="AZ9" s="14" t="s">
        <v>87</v>
      </c>
      <c r="BA9" s="16" t="s">
        <v>88</v>
      </c>
      <c r="BB9" s="14" t="s">
        <v>89</v>
      </c>
      <c r="BC9" s="17" t="s">
        <v>90</v>
      </c>
      <c r="BD9" s="14" t="s">
        <v>91</v>
      </c>
      <c r="BE9" s="14" t="s">
        <v>92</v>
      </c>
      <c r="BF9" s="14" t="s">
        <v>93</v>
      </c>
      <c r="BG9" s="16" t="s">
        <v>94</v>
      </c>
      <c r="BH9" s="14" t="s">
        <v>95</v>
      </c>
      <c r="BI9" s="17" t="s">
        <v>96</v>
      </c>
      <c r="BJ9" s="14" t="s">
        <v>97</v>
      </c>
      <c r="BK9" s="14" t="s">
        <v>98</v>
      </c>
      <c r="BL9" s="14" t="s">
        <v>99</v>
      </c>
      <c r="BM9" s="16" t="s">
        <v>100</v>
      </c>
      <c r="BN9" s="14" t="s">
        <v>101</v>
      </c>
      <c r="BO9" s="17" t="s">
        <v>102</v>
      </c>
      <c r="BP9" s="14" t="s">
        <v>103</v>
      </c>
      <c r="BQ9" s="14" t="s">
        <v>104</v>
      </c>
      <c r="BR9" s="14" t="s">
        <v>105</v>
      </c>
      <c r="BS9" s="16" t="s">
        <v>106</v>
      </c>
      <c r="BT9" s="14" t="s">
        <v>107</v>
      </c>
      <c r="BU9" s="17" t="s">
        <v>108</v>
      </c>
      <c r="BV9" s="14" t="s">
        <v>109</v>
      </c>
      <c r="BW9" s="14" t="s">
        <v>110</v>
      </c>
      <c r="BX9" s="14" t="s">
        <v>111</v>
      </c>
      <c r="BY9" s="16" t="s">
        <v>112</v>
      </c>
      <c r="BZ9" s="14" t="s">
        <v>113</v>
      </c>
      <c r="CA9" s="17" t="s">
        <v>114</v>
      </c>
      <c r="CB9" s="14" t="s">
        <v>115</v>
      </c>
      <c r="CC9" s="14" t="s">
        <v>116</v>
      </c>
      <c r="CD9" s="14" t="s">
        <v>117</v>
      </c>
      <c r="CE9" s="16" t="s">
        <v>118</v>
      </c>
      <c r="CF9" s="14" t="s">
        <v>119</v>
      </c>
      <c r="CG9" s="17" t="s">
        <v>120</v>
      </c>
      <c r="CH9" s="14" t="s">
        <v>121</v>
      </c>
      <c r="CI9" s="14" t="s">
        <v>122</v>
      </c>
      <c r="CJ9" s="14" t="s">
        <v>123</v>
      </c>
      <c r="CK9" s="16" t="s">
        <v>124</v>
      </c>
      <c r="CL9" s="14" t="s">
        <v>125</v>
      </c>
      <c r="CM9" s="17" t="s">
        <v>126</v>
      </c>
      <c r="CN9" s="14" t="s">
        <v>127</v>
      </c>
      <c r="CO9" s="14" t="s">
        <v>128</v>
      </c>
      <c r="CP9" s="14" t="s">
        <v>129</v>
      </c>
      <c r="CQ9" s="246"/>
      <c r="CR9" s="246"/>
      <c r="CS9" s="246"/>
      <c r="CT9" s="14" t="s">
        <v>130</v>
      </c>
      <c r="CU9" s="14" t="s">
        <v>131</v>
      </c>
      <c r="CV9" s="84" t="s">
        <v>132</v>
      </c>
      <c r="CW9" s="84" t="s">
        <v>133</v>
      </c>
      <c r="CX9" s="84" t="s">
        <v>130</v>
      </c>
      <c r="CY9" s="85" t="s">
        <v>131</v>
      </c>
      <c r="CZ9" s="84" t="s">
        <v>134</v>
      </c>
      <c r="DA9" s="86" t="s">
        <v>135</v>
      </c>
      <c r="DB9" s="86" t="s">
        <v>136</v>
      </c>
      <c r="DC9" s="246"/>
    </row>
    <row r="10" spans="1:108" ht="22.5" customHeight="1">
      <c r="A10" s="24" t="s">
        <v>137</v>
      </c>
      <c r="B10" s="10" t="s">
        <v>138</v>
      </c>
      <c r="C10" s="28">
        <v>45741</v>
      </c>
      <c r="D10" s="10" t="s">
        <v>139</v>
      </c>
      <c r="E10" s="65" t="s">
        <v>140</v>
      </c>
      <c r="F10" s="66" t="s">
        <v>141</v>
      </c>
      <c r="G10" s="10" t="s">
        <v>142</v>
      </c>
      <c r="H10" s="19" t="s">
        <v>143</v>
      </c>
      <c r="I10" s="100" t="s">
        <v>144</v>
      </c>
      <c r="J10" s="101">
        <v>1</v>
      </c>
      <c r="K10" s="100" t="s">
        <v>145</v>
      </c>
      <c r="L10" s="24" t="s">
        <v>146</v>
      </c>
      <c r="M10" s="101" t="s">
        <v>147</v>
      </c>
      <c r="N10" s="101" t="s">
        <v>148</v>
      </c>
      <c r="O10" s="141">
        <v>1</v>
      </c>
      <c r="P10" s="101" t="s">
        <v>149</v>
      </c>
      <c r="Q10" s="131"/>
      <c r="R10" s="105" t="s">
        <v>150</v>
      </c>
      <c r="S10" s="28">
        <v>45754</v>
      </c>
      <c r="T10" s="28">
        <v>46101</v>
      </c>
      <c r="U10" s="21"/>
      <c r="V10" s="23">
        <f t="shared" ref="V10" si="0">T10+U10</f>
        <v>46101</v>
      </c>
      <c r="W10" s="32">
        <v>45875</v>
      </c>
      <c r="X10" s="19" t="s">
        <v>151</v>
      </c>
      <c r="Y10" s="30">
        <v>1</v>
      </c>
      <c r="Z10" s="32">
        <v>45882</v>
      </c>
      <c r="AA10" s="160" t="s">
        <v>152</v>
      </c>
      <c r="AB10" s="19" t="s">
        <v>153</v>
      </c>
      <c r="AC10" s="32"/>
      <c r="AD10" s="21"/>
      <c r="AE10" s="30"/>
      <c r="AF10" s="32"/>
      <c r="AG10" s="21"/>
      <c r="AH10" s="21"/>
      <c r="AI10" s="32"/>
      <c r="AJ10" s="19"/>
      <c r="AK10" s="133"/>
      <c r="AL10" s="32"/>
      <c r="AM10" s="19"/>
      <c r="AN10" s="19"/>
      <c r="AO10" s="32"/>
      <c r="AP10" s="19"/>
      <c r="AQ10" s="133"/>
      <c r="AR10" s="32"/>
      <c r="AS10" s="19"/>
      <c r="AT10" s="19"/>
      <c r="AU10" s="32"/>
      <c r="AV10" s="19"/>
      <c r="AW10" s="133"/>
      <c r="AX10" s="32"/>
      <c r="AY10" s="21"/>
      <c r="AZ10" s="21"/>
      <c r="BA10" s="32"/>
      <c r="BB10" s="19"/>
      <c r="BC10" s="30"/>
      <c r="BD10" s="32"/>
      <c r="BE10" s="21"/>
      <c r="BF10" s="19"/>
      <c r="BG10" s="32"/>
      <c r="BH10" s="21"/>
      <c r="BI10" s="21"/>
      <c r="BJ10" s="32"/>
      <c r="BK10" s="21"/>
      <c r="BL10" s="21"/>
      <c r="BM10" s="32"/>
      <c r="BN10" s="21"/>
      <c r="BO10" s="21"/>
      <c r="BP10" s="32"/>
      <c r="BQ10" s="21"/>
      <c r="BR10" s="21"/>
      <c r="BS10" s="32"/>
      <c r="BT10" s="21"/>
      <c r="BU10" s="21"/>
      <c r="BV10" s="32"/>
      <c r="BW10" s="21"/>
      <c r="BX10" s="21"/>
      <c r="BY10" s="32"/>
      <c r="BZ10" s="21"/>
      <c r="CA10" s="21"/>
      <c r="CB10" s="32"/>
      <c r="CC10" s="21"/>
      <c r="CD10" s="21"/>
      <c r="CE10" s="32"/>
      <c r="CF10" s="21"/>
      <c r="CG10" s="21"/>
      <c r="CH10" s="32"/>
      <c r="CI10" s="21"/>
      <c r="CJ10" s="21"/>
      <c r="CK10" s="32"/>
      <c r="CL10" s="21"/>
      <c r="CM10" s="21"/>
      <c r="CN10" s="32"/>
      <c r="CO10" s="21"/>
      <c r="CP10" s="21"/>
      <c r="CQ10" s="134">
        <f t="shared" ref="CQ10" si="1">MAX(Y10,AE10,AK10,AQ10,AW10,BC10,BI10,BO10,BU10,CA10,CG10,CM10)</f>
        <v>1</v>
      </c>
      <c r="CR10" s="135">
        <f t="shared" ref="CR10" si="2">IF(W10="",S10,MAX(W10,AC10,AI10,AO10,AU10,BA10,BG10,BM10,BS10,BY10,CE10,CK10))</f>
        <v>45875</v>
      </c>
      <c r="CS10" s="32">
        <f t="shared" ref="CS10" si="3">WORKDAY(V10,5,dias_no_habiles_2024_y_2025)</f>
        <v>46108</v>
      </c>
      <c r="CT10" s="136" t="s">
        <v>154</v>
      </c>
      <c r="CU10" s="136" t="s">
        <v>154</v>
      </c>
      <c r="CV10" s="32"/>
      <c r="CW10" s="19"/>
      <c r="CX10" s="21" t="s">
        <v>155</v>
      </c>
      <c r="CY10" s="21" t="s">
        <v>155</v>
      </c>
      <c r="CZ10" s="137" t="str">
        <f t="shared" ref="CZ10" si="4">IF((V10-$DB$8)/30 &gt;=0+ N("esta en ejecución"),
  IF(AND(MONTH(V10)=MONTH(EDATE($DB$8,1)),CX10="",CY10=""),"En ejecución - finalización mes en curso",
  IF(AND(MONTH(V10)=MONTH(EDATE($DB$8,2)),CX10="",CY10=""),"En ejecución - finalización mes siguiente",
  IF(AND(V10&gt;$DB$8,CX10="",CY10=""),"En Ejecución",
  IF(AND(CX10="Pendiente",CY10="Pendiente"),"Evaluación pendiente por parte del organismo de control/inspección o vigilancia.",
  IF(AND(CX10="SI",CY10="SI"),"Cumplida efectiva",
  IF(AND(CX10="SI",CY10="NO"),"Cumplida inefectiva",
  IF(CX10="SI","Cumplida",
  IF(CX10="NO","Incumplida","Evaluación pendiente por parte de la Oficina de Control Interno")))))))),
  IF(AND(CX10="",CY10="")+N("Ya esta incumplida"),"En Ejecución",
  IF(AND(CX10="Pendiente",CY10="Pendiente"),"Evaluación pendiente por parte del organismo de control/inspección o vigilancia.",
  IF(AND(CX10="SI",CY10="SI"),"Cumplida efectiva",
  IF(AND(CX10="SI",CY10="NO"),"Cumplida inefectiva",
  IF(CX10="SI","Cumplida",
  IF(CX10="NO","Incumplida","Evaluación pendiente por parte de la Oficina de Control Interno")))))))</f>
        <v>Evaluación pendiente por parte del organismo de control/inspección o vigilancia.</v>
      </c>
      <c r="DA10" s="21"/>
      <c r="DB10" s="21" t="s">
        <v>153</v>
      </c>
      <c r="DC10" s="104"/>
    </row>
    <row r="11" spans="1:108" ht="22.5" customHeight="1">
      <c r="A11" s="24" t="s">
        <v>137</v>
      </c>
      <c r="B11" s="10" t="s">
        <v>138</v>
      </c>
      <c r="C11" s="28">
        <v>45741</v>
      </c>
      <c r="D11" s="10" t="s">
        <v>156</v>
      </c>
      <c r="E11" s="65" t="s">
        <v>140</v>
      </c>
      <c r="F11" s="66" t="s">
        <v>157</v>
      </c>
      <c r="G11" s="10" t="s">
        <v>142</v>
      </c>
      <c r="H11" s="19" t="s">
        <v>143</v>
      </c>
      <c r="I11" s="100" t="s">
        <v>158</v>
      </c>
      <c r="J11" s="101">
        <v>1</v>
      </c>
      <c r="K11" s="100" t="s">
        <v>159</v>
      </c>
      <c r="L11" s="24" t="s">
        <v>146</v>
      </c>
      <c r="M11" s="101" t="s">
        <v>160</v>
      </c>
      <c r="N11" s="101" t="s">
        <v>161</v>
      </c>
      <c r="O11" s="10">
        <v>1</v>
      </c>
      <c r="P11" s="101" t="s">
        <v>162</v>
      </c>
      <c r="Q11" s="131"/>
      <c r="R11" s="105" t="s">
        <v>150</v>
      </c>
      <c r="S11" s="28">
        <v>45754</v>
      </c>
      <c r="T11" s="28">
        <v>46101</v>
      </c>
      <c r="U11" s="21"/>
      <c r="V11" s="23">
        <f t="shared" ref="V11:V74" si="5">T11+U11</f>
        <v>46101</v>
      </c>
      <c r="W11" s="32">
        <v>45875</v>
      </c>
      <c r="X11" s="35" t="s">
        <v>163</v>
      </c>
      <c r="Y11" s="30">
        <v>1</v>
      </c>
      <c r="Z11" s="32">
        <v>45884</v>
      </c>
      <c r="AA11" s="19" t="s">
        <v>164</v>
      </c>
      <c r="AB11" s="19" t="s">
        <v>165</v>
      </c>
      <c r="AC11" s="32"/>
      <c r="AD11" s="109"/>
      <c r="AE11" s="30"/>
      <c r="AF11" s="32"/>
      <c r="AG11" s="21"/>
      <c r="AH11" s="21"/>
      <c r="AI11" s="32"/>
      <c r="AJ11" s="19"/>
      <c r="AK11" s="133"/>
      <c r="AL11" s="32"/>
      <c r="AM11" s="19"/>
      <c r="AN11" s="19"/>
      <c r="AO11" s="32"/>
      <c r="AP11" s="19"/>
      <c r="AQ11" s="133"/>
      <c r="AR11" s="32"/>
      <c r="AS11" s="19"/>
      <c r="AT11" s="19"/>
      <c r="AU11" s="32"/>
      <c r="AV11" s="19"/>
      <c r="AW11" s="133"/>
      <c r="AX11" s="32"/>
      <c r="AY11" s="21"/>
      <c r="AZ11" s="21"/>
      <c r="BA11" s="32"/>
      <c r="BB11" s="19"/>
      <c r="BC11" s="30"/>
      <c r="BD11" s="32"/>
      <c r="BE11" s="21"/>
      <c r="BF11" s="19"/>
      <c r="BG11" s="32"/>
      <c r="BH11" s="21"/>
      <c r="BI11" s="21"/>
      <c r="BJ11" s="32"/>
      <c r="BK11" s="21"/>
      <c r="BL11" s="21"/>
      <c r="BM11" s="32"/>
      <c r="BN11" s="21"/>
      <c r="BO11" s="21"/>
      <c r="BP11" s="32"/>
      <c r="BQ11" s="21"/>
      <c r="BR11" s="21"/>
      <c r="BS11" s="32"/>
      <c r="BT11" s="21"/>
      <c r="BU11" s="21"/>
      <c r="BV11" s="32"/>
      <c r="BW11" s="21"/>
      <c r="BX11" s="21"/>
      <c r="BY11" s="32"/>
      <c r="BZ11" s="21"/>
      <c r="CA11" s="21"/>
      <c r="CB11" s="32"/>
      <c r="CC11" s="21"/>
      <c r="CD11" s="21"/>
      <c r="CE11" s="32"/>
      <c r="CF11" s="21"/>
      <c r="CG11" s="21"/>
      <c r="CH11" s="32"/>
      <c r="CI11" s="21"/>
      <c r="CJ11" s="21"/>
      <c r="CK11" s="32"/>
      <c r="CL11" s="21"/>
      <c r="CM11" s="21"/>
      <c r="CN11" s="32"/>
      <c r="CO11" s="21"/>
      <c r="CP11" s="21"/>
      <c r="CQ11" s="134">
        <f t="shared" ref="CQ11:CQ74" si="6">MAX(Y11,AE11,AK11,AQ11,AW11,BC11,BI11,BO11,BU11,CA11,CG11,CM11)</f>
        <v>1</v>
      </c>
      <c r="CR11" s="135">
        <f t="shared" ref="CR11:CR74" si="7">IF(W11="",S11,MAX(W11,AC11,AI11,AO11,AU11,BA11,BG11,BM11,BS11,BY11,CE11,CK11))</f>
        <v>45875</v>
      </c>
      <c r="CS11" s="32">
        <f t="shared" ref="CS11:CS74" si="8">WORKDAY(V11,5,dias_no_habiles_2024_y_2025)</f>
        <v>46108</v>
      </c>
      <c r="CT11" s="136" t="s">
        <v>166</v>
      </c>
      <c r="CU11" s="136" t="s">
        <v>166</v>
      </c>
      <c r="CV11" s="32"/>
      <c r="CW11" s="19"/>
      <c r="CX11" s="21" t="s">
        <v>155</v>
      </c>
      <c r="CY11" s="21" t="s">
        <v>155</v>
      </c>
      <c r="CZ11" s="137" t="str">
        <f t="shared" ref="CZ11:CZ74" si="9">IF((V11-$DB$8)/30 &gt;=0+ N("esta en ejecución"),
  IF(AND(MONTH(V11)=MONTH(EDATE($DB$8,1)),CX11="",CY11=""),"En ejecución - finalización mes en curso",
  IF(AND(MONTH(V11)=MONTH(EDATE($DB$8,2)),CX11="",CY11=""),"En ejecución - finalización mes siguiente",
  IF(AND(V11&gt;$DB$8,CX11="",CY11=""),"En Ejecución",
  IF(AND(CX11="Pendiente",CY11="Pendiente"),"Evaluación pendiente por parte del organismo de control/inspección o vigilancia.",
  IF(AND(CX11="SI",CY11="SI"),"Cumplida efectiva",
  IF(AND(CX11="SI",CY11="NO"),"Cumplida inefectiva",
  IF(CX11="SI","Cumplida",
  IF(CX11="NO","Incumplida","Evaluación pendiente por parte de la Oficina de Control Interno")))))))),
  IF(AND(CX11="",CY11="")+N("Ya esta incumplida"),"En Ejecución",
  IF(AND(CX11="Pendiente",CY11="Pendiente"),"Evaluación pendiente por parte del organismo de control/inspección o vigilancia.",
  IF(AND(CX11="SI",CY11="SI"),"Cumplida efectiva",
  IF(AND(CX11="SI",CY11="NO"),"Cumplida inefectiva",
  IF(CX11="SI","Cumplida",
  IF(CX11="NO","Incumplida","Evaluación pendiente por parte de la Oficina de Control Interno")))))))</f>
        <v>Evaluación pendiente por parte del organismo de control/inspección o vigilancia.</v>
      </c>
      <c r="DA11" s="21"/>
      <c r="DB11" s="21" t="s">
        <v>165</v>
      </c>
      <c r="DC11" s="104"/>
    </row>
    <row r="12" spans="1:108" ht="22.5" customHeight="1">
      <c r="A12" s="24" t="s">
        <v>137</v>
      </c>
      <c r="B12" s="10" t="s">
        <v>138</v>
      </c>
      <c r="C12" s="28">
        <v>45741</v>
      </c>
      <c r="D12" s="10" t="s">
        <v>167</v>
      </c>
      <c r="E12" s="65" t="s">
        <v>140</v>
      </c>
      <c r="F12" s="66" t="s">
        <v>168</v>
      </c>
      <c r="G12" s="10" t="s">
        <v>169</v>
      </c>
      <c r="H12" s="19" t="s">
        <v>143</v>
      </c>
      <c r="I12" s="100" t="s">
        <v>170</v>
      </c>
      <c r="J12" s="101">
        <v>1</v>
      </c>
      <c r="K12" s="100" t="s">
        <v>171</v>
      </c>
      <c r="L12" s="24" t="s">
        <v>146</v>
      </c>
      <c r="M12" s="101" t="s">
        <v>172</v>
      </c>
      <c r="N12" s="101" t="s">
        <v>173</v>
      </c>
      <c r="O12" s="116">
        <v>1</v>
      </c>
      <c r="P12" s="101" t="s">
        <v>172</v>
      </c>
      <c r="Q12" s="131"/>
      <c r="R12" s="105" t="s">
        <v>174</v>
      </c>
      <c r="S12" s="28">
        <v>45754</v>
      </c>
      <c r="T12" s="28">
        <v>46101</v>
      </c>
      <c r="U12" s="21">
        <v>173</v>
      </c>
      <c r="V12" s="23">
        <f t="shared" si="5"/>
        <v>46274</v>
      </c>
      <c r="W12" s="32">
        <v>45869</v>
      </c>
      <c r="X12" s="21" t="s">
        <v>175</v>
      </c>
      <c r="Y12" s="30">
        <v>5.0000000000000001E-3</v>
      </c>
      <c r="Z12" s="32">
        <v>45874</v>
      </c>
      <c r="AA12" s="19" t="s">
        <v>176</v>
      </c>
      <c r="AB12" s="19" t="s">
        <v>177</v>
      </c>
      <c r="AC12" s="32">
        <v>45952</v>
      </c>
      <c r="AD12" s="21" t="s">
        <v>178</v>
      </c>
      <c r="AE12" s="30">
        <v>0.3</v>
      </c>
      <c r="AF12" s="32">
        <v>45968</v>
      </c>
      <c r="AG12" s="35" t="s">
        <v>179</v>
      </c>
      <c r="AH12" s="21" t="s">
        <v>180</v>
      </c>
      <c r="AI12" s="32"/>
      <c r="AJ12" s="19"/>
      <c r="AK12" s="133"/>
      <c r="AL12" s="32"/>
      <c r="AM12" s="19"/>
      <c r="AN12" s="19"/>
      <c r="AO12" s="32"/>
      <c r="AP12" s="19"/>
      <c r="AQ12" s="133"/>
      <c r="AR12" s="32"/>
      <c r="AS12" s="19"/>
      <c r="AT12" s="19"/>
      <c r="AU12" s="32"/>
      <c r="AV12" s="19"/>
      <c r="AW12" s="133"/>
      <c r="AX12" s="32"/>
      <c r="AY12" s="21"/>
      <c r="AZ12" s="21"/>
      <c r="BA12" s="32"/>
      <c r="BB12" s="19"/>
      <c r="BC12" s="30"/>
      <c r="BD12" s="32"/>
      <c r="BE12" s="21"/>
      <c r="BF12" s="19"/>
      <c r="BG12" s="32"/>
      <c r="BH12" s="21"/>
      <c r="BI12" s="21"/>
      <c r="BJ12" s="32"/>
      <c r="BK12" s="21"/>
      <c r="BL12" s="21"/>
      <c r="BM12" s="32"/>
      <c r="BN12" s="21"/>
      <c r="BO12" s="21"/>
      <c r="BP12" s="32"/>
      <c r="BQ12" s="21"/>
      <c r="BR12" s="21"/>
      <c r="BS12" s="32"/>
      <c r="BT12" s="21"/>
      <c r="BU12" s="21"/>
      <c r="BV12" s="32"/>
      <c r="BW12" s="21"/>
      <c r="BX12" s="21"/>
      <c r="BY12" s="32"/>
      <c r="BZ12" s="21"/>
      <c r="CA12" s="21"/>
      <c r="CB12" s="32"/>
      <c r="CC12" s="21"/>
      <c r="CD12" s="21"/>
      <c r="CE12" s="32"/>
      <c r="CF12" s="21"/>
      <c r="CG12" s="21"/>
      <c r="CH12" s="32"/>
      <c r="CI12" s="21"/>
      <c r="CJ12" s="21"/>
      <c r="CK12" s="32"/>
      <c r="CL12" s="21"/>
      <c r="CM12" s="21"/>
      <c r="CN12" s="32"/>
      <c r="CO12" s="21"/>
      <c r="CP12" s="21"/>
      <c r="CQ12" s="134">
        <f t="shared" si="6"/>
        <v>0.3</v>
      </c>
      <c r="CR12" s="135">
        <f t="shared" si="7"/>
        <v>45952</v>
      </c>
      <c r="CS12" s="32">
        <f t="shared" si="8"/>
        <v>46281</v>
      </c>
      <c r="CT12" s="136"/>
      <c r="CU12" s="136"/>
      <c r="CV12" s="32"/>
      <c r="CW12" s="19"/>
      <c r="CX12" s="21"/>
      <c r="CY12" s="21"/>
      <c r="CZ12" s="137" t="str">
        <f t="shared" si="9"/>
        <v>En Ejecución</v>
      </c>
      <c r="DA12" s="21"/>
      <c r="DB12" s="21"/>
      <c r="DC12" s="104" t="s">
        <v>181</v>
      </c>
    </row>
    <row r="13" spans="1:108" ht="22.5" customHeight="1">
      <c r="A13" s="24" t="s">
        <v>137</v>
      </c>
      <c r="B13" s="10" t="s">
        <v>138</v>
      </c>
      <c r="C13" s="28">
        <v>45825</v>
      </c>
      <c r="D13" s="10" t="s">
        <v>182</v>
      </c>
      <c r="E13" s="65" t="s">
        <v>183</v>
      </c>
      <c r="F13" s="66" t="s">
        <v>184</v>
      </c>
      <c r="G13" s="10" t="s">
        <v>185</v>
      </c>
      <c r="H13" s="19" t="s">
        <v>186</v>
      </c>
      <c r="I13" s="100" t="s">
        <v>187</v>
      </c>
      <c r="J13" s="101">
        <v>1</v>
      </c>
      <c r="K13" s="100" t="s">
        <v>188</v>
      </c>
      <c r="L13" s="24" t="s">
        <v>146</v>
      </c>
      <c r="M13" s="101" t="s">
        <v>189</v>
      </c>
      <c r="N13" s="101" t="s">
        <v>190</v>
      </c>
      <c r="O13" s="116">
        <v>1</v>
      </c>
      <c r="P13" s="101" t="s">
        <v>191</v>
      </c>
      <c r="Q13" s="131"/>
      <c r="R13" s="105" t="s">
        <v>192</v>
      </c>
      <c r="S13" s="28">
        <v>45827</v>
      </c>
      <c r="T13" s="28">
        <v>45991</v>
      </c>
      <c r="U13" s="21"/>
      <c r="V13" s="23">
        <f t="shared" si="5"/>
        <v>45991</v>
      </c>
      <c r="W13" s="32">
        <v>45926</v>
      </c>
      <c r="X13" s="21" t="s">
        <v>193</v>
      </c>
      <c r="Y13" s="30">
        <v>1</v>
      </c>
      <c r="Z13" s="32">
        <v>45932</v>
      </c>
      <c r="AA13" s="19" t="s">
        <v>194</v>
      </c>
      <c r="AB13" s="19" t="s">
        <v>165</v>
      </c>
      <c r="AC13" s="32"/>
      <c r="AD13" s="21"/>
      <c r="AE13" s="30"/>
      <c r="AF13" s="32"/>
      <c r="AG13" s="21"/>
      <c r="AH13" s="21"/>
      <c r="AI13" s="32"/>
      <c r="AJ13" s="21"/>
      <c r="AK13" s="133"/>
      <c r="AL13" s="32"/>
      <c r="AM13" s="19"/>
      <c r="AN13" s="19"/>
      <c r="AO13" s="32"/>
      <c r="AP13" s="19"/>
      <c r="AQ13" s="133"/>
      <c r="AR13" s="32"/>
      <c r="AS13" s="19"/>
      <c r="AT13" s="19"/>
      <c r="AU13" s="32"/>
      <c r="AV13" s="33"/>
      <c r="AW13" s="133"/>
      <c r="AX13" s="32"/>
      <c r="AY13" s="21"/>
      <c r="AZ13" s="21"/>
      <c r="BA13" s="32"/>
      <c r="BB13" s="19"/>
      <c r="BC13" s="30"/>
      <c r="BD13" s="32"/>
      <c r="BE13" s="21"/>
      <c r="BF13" s="19"/>
      <c r="BG13" s="32"/>
      <c r="BH13" s="21"/>
      <c r="BI13" s="21"/>
      <c r="BJ13" s="32"/>
      <c r="BK13" s="21"/>
      <c r="BL13" s="21"/>
      <c r="BM13" s="32"/>
      <c r="BN13" s="21"/>
      <c r="BO13" s="21"/>
      <c r="BP13" s="32"/>
      <c r="BQ13" s="21"/>
      <c r="BR13" s="21"/>
      <c r="BS13" s="32"/>
      <c r="BT13" s="21"/>
      <c r="BU13" s="21"/>
      <c r="BV13" s="32"/>
      <c r="BW13" s="21"/>
      <c r="BX13" s="21"/>
      <c r="BY13" s="32"/>
      <c r="BZ13" s="21"/>
      <c r="CA13" s="21"/>
      <c r="CB13" s="32"/>
      <c r="CC13" s="21"/>
      <c r="CD13" s="21"/>
      <c r="CE13" s="32"/>
      <c r="CF13" s="21"/>
      <c r="CG13" s="21"/>
      <c r="CH13" s="32"/>
      <c r="CI13" s="21"/>
      <c r="CJ13" s="21"/>
      <c r="CK13" s="32"/>
      <c r="CL13" s="21"/>
      <c r="CM13" s="21"/>
      <c r="CN13" s="32"/>
      <c r="CO13" s="21"/>
      <c r="CP13" s="21"/>
      <c r="CQ13" s="134">
        <f t="shared" si="6"/>
        <v>1</v>
      </c>
      <c r="CR13" s="135">
        <f t="shared" si="7"/>
        <v>45926</v>
      </c>
      <c r="CS13" s="32">
        <f t="shared" si="8"/>
        <v>45996</v>
      </c>
      <c r="CT13" s="136" t="s">
        <v>166</v>
      </c>
      <c r="CU13" s="136"/>
      <c r="CV13" s="32"/>
      <c r="CW13" s="19"/>
      <c r="CX13" s="21" t="s">
        <v>155</v>
      </c>
      <c r="CY13" s="21" t="s">
        <v>155</v>
      </c>
      <c r="CZ13" s="137" t="str">
        <f t="shared" si="9"/>
        <v>Evaluación pendiente por parte del organismo de control/inspección o vigilancia.</v>
      </c>
      <c r="DA13" s="21"/>
      <c r="DB13" s="21" t="s">
        <v>165</v>
      </c>
      <c r="DC13" s="104" t="s">
        <v>195</v>
      </c>
      <c r="DD13" s="96"/>
    </row>
    <row r="14" spans="1:108" ht="22.5" customHeight="1">
      <c r="A14" s="24" t="s">
        <v>137</v>
      </c>
      <c r="B14" s="10" t="s">
        <v>138</v>
      </c>
      <c r="C14" s="28">
        <v>45825</v>
      </c>
      <c r="D14" s="10" t="s">
        <v>196</v>
      </c>
      <c r="E14" s="65" t="s">
        <v>183</v>
      </c>
      <c r="F14" s="66" t="s">
        <v>197</v>
      </c>
      <c r="G14" s="10" t="s">
        <v>185</v>
      </c>
      <c r="H14" s="19" t="s">
        <v>143</v>
      </c>
      <c r="I14" s="100" t="s">
        <v>198</v>
      </c>
      <c r="J14" s="101">
        <v>1</v>
      </c>
      <c r="K14" s="100" t="s">
        <v>199</v>
      </c>
      <c r="L14" s="24" t="s">
        <v>146</v>
      </c>
      <c r="M14" s="101" t="s">
        <v>200</v>
      </c>
      <c r="N14" s="101" t="s">
        <v>201</v>
      </c>
      <c r="O14" s="116">
        <v>7</v>
      </c>
      <c r="P14" s="101" t="s">
        <v>202</v>
      </c>
      <c r="Q14" s="131"/>
      <c r="R14" s="131" t="s">
        <v>203</v>
      </c>
      <c r="S14" s="28">
        <v>45827</v>
      </c>
      <c r="T14" s="28">
        <v>46112</v>
      </c>
      <c r="U14" s="21"/>
      <c r="V14" s="23">
        <f t="shared" si="5"/>
        <v>46112</v>
      </c>
      <c r="W14" s="32">
        <v>45856</v>
      </c>
      <c r="X14" s="21" t="s">
        <v>204</v>
      </c>
      <c r="Y14" s="30">
        <v>0.15</v>
      </c>
      <c r="Z14" s="32">
        <v>45862</v>
      </c>
      <c r="AA14" s="19" t="s">
        <v>205</v>
      </c>
      <c r="AB14" s="19" t="s">
        <v>177</v>
      </c>
      <c r="AC14" s="32">
        <v>45888</v>
      </c>
      <c r="AD14" s="21" t="s">
        <v>206</v>
      </c>
      <c r="AE14" s="30">
        <v>0.3</v>
      </c>
      <c r="AF14" s="32">
        <v>45895</v>
      </c>
      <c r="AG14" s="21" t="s">
        <v>207</v>
      </c>
      <c r="AH14" s="19" t="s">
        <v>208</v>
      </c>
      <c r="AI14" s="32">
        <v>45915</v>
      </c>
      <c r="AJ14" s="19" t="s">
        <v>209</v>
      </c>
      <c r="AK14" s="133">
        <v>0.44</v>
      </c>
      <c r="AL14" s="32">
        <v>45922</v>
      </c>
      <c r="AM14" s="19" t="s">
        <v>210</v>
      </c>
      <c r="AN14" s="19" t="s">
        <v>208</v>
      </c>
      <c r="AO14" s="32">
        <v>45947</v>
      </c>
      <c r="AP14" s="19" t="s">
        <v>211</v>
      </c>
      <c r="AQ14" s="133">
        <v>0.57999999999999996</v>
      </c>
      <c r="AR14" s="32">
        <v>45960</v>
      </c>
      <c r="AS14" s="19" t="s">
        <v>212</v>
      </c>
      <c r="AT14" s="19" t="s">
        <v>180</v>
      </c>
      <c r="AU14" s="32">
        <v>45980</v>
      </c>
      <c r="AV14" s="19" t="s">
        <v>213</v>
      </c>
      <c r="AW14" s="133">
        <v>0.72</v>
      </c>
      <c r="AX14" s="32">
        <v>45992</v>
      </c>
      <c r="AY14" s="21" t="s">
        <v>214</v>
      </c>
      <c r="AZ14" s="21" t="s">
        <v>215</v>
      </c>
      <c r="BA14" s="32" t="s">
        <v>216</v>
      </c>
      <c r="BB14" s="19" t="s">
        <v>217</v>
      </c>
      <c r="BC14" s="30">
        <v>0.86</v>
      </c>
      <c r="BD14" s="32"/>
      <c r="BE14" s="21"/>
      <c r="BF14" s="19"/>
      <c r="BG14" s="32"/>
      <c r="BH14" s="21"/>
      <c r="BI14" s="21"/>
      <c r="BJ14" s="32"/>
      <c r="BK14" s="21"/>
      <c r="BL14" s="21"/>
      <c r="BM14" s="32"/>
      <c r="BN14" s="21"/>
      <c r="BO14" s="21"/>
      <c r="BP14" s="32"/>
      <c r="BQ14" s="21"/>
      <c r="BR14" s="21"/>
      <c r="BS14" s="32"/>
      <c r="BT14" s="21"/>
      <c r="BU14" s="21"/>
      <c r="BV14" s="32"/>
      <c r="BW14" s="21"/>
      <c r="BX14" s="21"/>
      <c r="BY14" s="32"/>
      <c r="BZ14" s="21"/>
      <c r="CA14" s="21"/>
      <c r="CB14" s="32"/>
      <c r="CC14" s="21"/>
      <c r="CD14" s="21"/>
      <c r="CE14" s="32"/>
      <c r="CF14" s="21"/>
      <c r="CG14" s="21"/>
      <c r="CH14" s="32"/>
      <c r="CI14" s="21"/>
      <c r="CJ14" s="21"/>
      <c r="CK14" s="32"/>
      <c r="CL14" s="21"/>
      <c r="CM14" s="21"/>
      <c r="CN14" s="32"/>
      <c r="CO14" s="21"/>
      <c r="CP14" s="21"/>
      <c r="CQ14" s="134">
        <f t="shared" si="6"/>
        <v>0.86</v>
      </c>
      <c r="CR14" s="135">
        <f t="shared" si="7"/>
        <v>45980</v>
      </c>
      <c r="CS14" s="32">
        <f t="shared" si="8"/>
        <v>46119</v>
      </c>
      <c r="CT14" s="136"/>
      <c r="CU14" s="136"/>
      <c r="CV14" s="32"/>
      <c r="CW14" s="19"/>
      <c r="CX14" s="21"/>
      <c r="CY14" s="21"/>
      <c r="CZ14" s="137" t="str">
        <f t="shared" si="9"/>
        <v>En Ejecución</v>
      </c>
      <c r="DA14" s="21"/>
      <c r="DB14" s="19"/>
      <c r="DC14" s="104"/>
    </row>
    <row r="15" spans="1:108" ht="22.5" customHeight="1">
      <c r="A15" s="24" t="s">
        <v>137</v>
      </c>
      <c r="B15" s="10" t="s">
        <v>138</v>
      </c>
      <c r="C15" s="28">
        <v>45825</v>
      </c>
      <c r="D15" s="10" t="s">
        <v>218</v>
      </c>
      <c r="E15" s="65" t="s">
        <v>183</v>
      </c>
      <c r="F15" s="66" t="s">
        <v>219</v>
      </c>
      <c r="G15" s="10" t="s">
        <v>185</v>
      </c>
      <c r="H15" s="19" t="s">
        <v>220</v>
      </c>
      <c r="I15" s="100" t="s">
        <v>221</v>
      </c>
      <c r="J15" s="101">
        <v>1</v>
      </c>
      <c r="K15" s="100" t="s">
        <v>222</v>
      </c>
      <c r="L15" s="24" t="s">
        <v>146</v>
      </c>
      <c r="M15" s="101" t="s">
        <v>223</v>
      </c>
      <c r="N15" s="101" t="s">
        <v>224</v>
      </c>
      <c r="O15" s="116">
        <v>7</v>
      </c>
      <c r="P15" s="101" t="s">
        <v>225</v>
      </c>
      <c r="Q15" s="131"/>
      <c r="R15" s="105" t="s">
        <v>226</v>
      </c>
      <c r="S15" s="28">
        <v>45827</v>
      </c>
      <c r="T15" s="28">
        <v>46112</v>
      </c>
      <c r="U15" s="21"/>
      <c r="V15" s="23">
        <f t="shared" si="5"/>
        <v>46112</v>
      </c>
      <c r="W15" s="32">
        <v>45936</v>
      </c>
      <c r="X15" s="145" t="s">
        <v>227</v>
      </c>
      <c r="Y15" s="30">
        <v>0.4</v>
      </c>
      <c r="Z15" s="32">
        <v>45947</v>
      </c>
      <c r="AA15" s="19" t="s">
        <v>228</v>
      </c>
      <c r="AB15" s="19" t="s">
        <v>229</v>
      </c>
      <c r="AC15" s="32"/>
      <c r="AD15" s="21"/>
      <c r="AE15" s="30"/>
      <c r="AF15" s="32"/>
      <c r="AG15" s="21"/>
      <c r="AH15" s="21"/>
      <c r="AI15" s="32"/>
      <c r="AJ15" s="19"/>
      <c r="AK15" s="133"/>
      <c r="AL15" s="32"/>
      <c r="AM15" s="19"/>
      <c r="AN15" s="19"/>
      <c r="AO15" s="32"/>
      <c r="AP15" s="19"/>
      <c r="AQ15" s="133"/>
      <c r="AR15" s="32"/>
      <c r="AS15" s="19"/>
      <c r="AT15" s="19"/>
      <c r="AU15" s="32"/>
      <c r="AV15" s="19"/>
      <c r="AW15" s="133"/>
      <c r="AX15" s="32"/>
      <c r="AY15" s="21"/>
      <c r="AZ15" s="21"/>
      <c r="BA15" s="32"/>
      <c r="BB15" s="19"/>
      <c r="BC15" s="30"/>
      <c r="BD15" s="32"/>
      <c r="BE15" s="21"/>
      <c r="BF15" s="19"/>
      <c r="BG15" s="32"/>
      <c r="BH15" s="21"/>
      <c r="BI15" s="21"/>
      <c r="BJ15" s="32"/>
      <c r="BK15" s="21"/>
      <c r="BL15" s="21"/>
      <c r="BM15" s="32"/>
      <c r="BN15" s="21"/>
      <c r="BO15" s="21"/>
      <c r="BP15" s="32"/>
      <c r="BQ15" s="21"/>
      <c r="BR15" s="21"/>
      <c r="BS15" s="32"/>
      <c r="BT15" s="21"/>
      <c r="BU15" s="21"/>
      <c r="BV15" s="32"/>
      <c r="BW15" s="21"/>
      <c r="BX15" s="21"/>
      <c r="BY15" s="32"/>
      <c r="BZ15" s="21"/>
      <c r="CA15" s="21"/>
      <c r="CB15" s="32"/>
      <c r="CC15" s="21"/>
      <c r="CD15" s="21"/>
      <c r="CE15" s="32"/>
      <c r="CF15" s="21"/>
      <c r="CG15" s="21"/>
      <c r="CH15" s="32"/>
      <c r="CI15" s="21"/>
      <c r="CJ15" s="21"/>
      <c r="CK15" s="32"/>
      <c r="CL15" s="21"/>
      <c r="CM15" s="21"/>
      <c r="CN15" s="32"/>
      <c r="CO15" s="21"/>
      <c r="CP15" s="21"/>
      <c r="CQ15" s="134">
        <f t="shared" si="6"/>
        <v>0.4</v>
      </c>
      <c r="CR15" s="135">
        <f t="shared" si="7"/>
        <v>45936</v>
      </c>
      <c r="CS15" s="32">
        <f t="shared" si="8"/>
        <v>46119</v>
      </c>
      <c r="CT15" s="136"/>
      <c r="CU15" s="136"/>
      <c r="CV15" s="32"/>
      <c r="CW15" s="19"/>
      <c r="CX15" s="21"/>
      <c r="CY15" s="21"/>
      <c r="CZ15" s="137" t="str">
        <f t="shared" si="9"/>
        <v>En Ejecución</v>
      </c>
      <c r="DA15" s="21"/>
      <c r="DB15" s="19"/>
      <c r="DC15" s="104"/>
    </row>
    <row r="16" spans="1:108" ht="22.5" customHeight="1">
      <c r="A16" s="24" t="s">
        <v>137</v>
      </c>
      <c r="B16" s="10" t="s">
        <v>138</v>
      </c>
      <c r="C16" s="28">
        <v>45825</v>
      </c>
      <c r="D16" s="10" t="s">
        <v>230</v>
      </c>
      <c r="E16" s="65" t="s">
        <v>183</v>
      </c>
      <c r="F16" s="66" t="s">
        <v>231</v>
      </c>
      <c r="G16" s="10" t="s">
        <v>185</v>
      </c>
      <c r="H16" s="19" t="s">
        <v>232</v>
      </c>
      <c r="I16" s="100" t="s">
        <v>233</v>
      </c>
      <c r="J16" s="101">
        <v>1</v>
      </c>
      <c r="K16" s="100" t="s">
        <v>234</v>
      </c>
      <c r="L16" s="24" t="s">
        <v>146</v>
      </c>
      <c r="M16" s="101" t="s">
        <v>235</v>
      </c>
      <c r="N16" s="101" t="s">
        <v>236</v>
      </c>
      <c r="O16" s="117">
        <v>4</v>
      </c>
      <c r="P16" s="101" t="s">
        <v>237</v>
      </c>
      <c r="Q16" s="131"/>
      <c r="R16" s="105" t="s">
        <v>238</v>
      </c>
      <c r="S16" s="28">
        <v>45827</v>
      </c>
      <c r="T16" s="28">
        <v>46142</v>
      </c>
      <c r="U16" s="21"/>
      <c r="V16" s="23">
        <f t="shared" si="5"/>
        <v>46142</v>
      </c>
      <c r="W16" s="32">
        <v>45918</v>
      </c>
      <c r="X16" s="21" t="s">
        <v>239</v>
      </c>
      <c r="Y16" s="30">
        <v>0.25</v>
      </c>
      <c r="Z16" s="32">
        <v>45937</v>
      </c>
      <c r="AA16" s="19" t="s">
        <v>240</v>
      </c>
      <c r="AB16" s="19" t="s">
        <v>177</v>
      </c>
      <c r="AC16" s="32">
        <v>46009</v>
      </c>
      <c r="AD16" s="21" t="s">
        <v>241</v>
      </c>
      <c r="AE16" s="30">
        <v>0.5</v>
      </c>
      <c r="AF16" s="32">
        <v>46017</v>
      </c>
      <c r="AG16" s="21" t="s">
        <v>242</v>
      </c>
      <c r="AH16" s="21" t="s">
        <v>208</v>
      </c>
      <c r="AI16" s="32"/>
      <c r="AJ16" s="19"/>
      <c r="AK16" s="133"/>
      <c r="AL16" s="32"/>
      <c r="AM16" s="19"/>
      <c r="AN16" s="19"/>
      <c r="AO16" s="32"/>
      <c r="AP16" s="19"/>
      <c r="AQ16" s="133"/>
      <c r="AR16" s="32"/>
      <c r="AS16" s="19"/>
      <c r="AT16" s="19"/>
      <c r="AU16" s="32"/>
      <c r="AV16" s="19"/>
      <c r="AW16" s="133"/>
      <c r="AX16" s="32"/>
      <c r="AY16" s="21"/>
      <c r="AZ16" s="21"/>
      <c r="BA16" s="32"/>
      <c r="BB16" s="19"/>
      <c r="BC16" s="30"/>
      <c r="BD16" s="32"/>
      <c r="BE16" s="21"/>
      <c r="BF16" s="19"/>
      <c r="BG16" s="32"/>
      <c r="BH16" s="21"/>
      <c r="BI16" s="21"/>
      <c r="BJ16" s="32"/>
      <c r="BK16" s="21"/>
      <c r="BL16" s="21"/>
      <c r="BM16" s="32"/>
      <c r="BN16" s="21"/>
      <c r="BO16" s="21"/>
      <c r="BP16" s="32"/>
      <c r="BQ16" s="21"/>
      <c r="BR16" s="21"/>
      <c r="BS16" s="32"/>
      <c r="BT16" s="21"/>
      <c r="BU16" s="21"/>
      <c r="BV16" s="32"/>
      <c r="BW16" s="21"/>
      <c r="BX16" s="21"/>
      <c r="BY16" s="32"/>
      <c r="BZ16" s="21"/>
      <c r="CA16" s="21"/>
      <c r="CB16" s="32"/>
      <c r="CC16" s="21"/>
      <c r="CD16" s="21"/>
      <c r="CE16" s="32"/>
      <c r="CF16" s="21"/>
      <c r="CG16" s="21"/>
      <c r="CH16" s="32"/>
      <c r="CI16" s="21"/>
      <c r="CJ16" s="21"/>
      <c r="CK16" s="32"/>
      <c r="CL16" s="21"/>
      <c r="CM16" s="21"/>
      <c r="CN16" s="32"/>
      <c r="CO16" s="21"/>
      <c r="CP16" s="21"/>
      <c r="CQ16" s="134">
        <f t="shared" si="6"/>
        <v>0.5</v>
      </c>
      <c r="CR16" s="135">
        <f t="shared" si="7"/>
        <v>46009</v>
      </c>
      <c r="CS16" s="32">
        <f t="shared" si="8"/>
        <v>46149</v>
      </c>
      <c r="CT16" s="136"/>
      <c r="CU16" s="136"/>
      <c r="CV16" s="32"/>
      <c r="CW16" s="19"/>
      <c r="CX16" s="21"/>
      <c r="CY16" s="21"/>
      <c r="CZ16" s="137" t="str">
        <f t="shared" si="9"/>
        <v>En Ejecución</v>
      </c>
      <c r="DA16" s="21"/>
      <c r="DB16" s="21"/>
      <c r="DC16" s="104"/>
    </row>
    <row r="17" spans="1:107" ht="22.5" customHeight="1">
      <c r="A17" s="24" t="s">
        <v>137</v>
      </c>
      <c r="B17" s="10" t="s">
        <v>138</v>
      </c>
      <c r="C17" s="28">
        <v>45825</v>
      </c>
      <c r="D17" s="10" t="s">
        <v>230</v>
      </c>
      <c r="E17" s="65" t="s">
        <v>183</v>
      </c>
      <c r="F17" s="66" t="s">
        <v>231</v>
      </c>
      <c r="G17" s="10" t="s">
        <v>185</v>
      </c>
      <c r="H17" s="19" t="s">
        <v>232</v>
      </c>
      <c r="I17" s="100" t="s">
        <v>233</v>
      </c>
      <c r="J17" s="101">
        <v>2</v>
      </c>
      <c r="K17" s="100" t="s">
        <v>243</v>
      </c>
      <c r="L17" s="24" t="s">
        <v>146</v>
      </c>
      <c r="M17" s="101" t="s">
        <v>244</v>
      </c>
      <c r="N17" s="101" t="s">
        <v>245</v>
      </c>
      <c r="O17" s="118">
        <v>1</v>
      </c>
      <c r="P17" s="101" t="s">
        <v>246</v>
      </c>
      <c r="Q17" s="131"/>
      <c r="R17" s="105" t="s">
        <v>247</v>
      </c>
      <c r="S17" s="28">
        <v>45827</v>
      </c>
      <c r="T17" s="28">
        <v>46142</v>
      </c>
      <c r="U17" s="21"/>
      <c r="V17" s="23">
        <f t="shared" si="5"/>
        <v>46142</v>
      </c>
      <c r="W17" s="32">
        <v>45915</v>
      </c>
      <c r="X17" s="119" t="s">
        <v>248</v>
      </c>
      <c r="Y17" s="30">
        <v>0.25</v>
      </c>
      <c r="Z17" s="32">
        <v>45919</v>
      </c>
      <c r="AA17" s="19" t="s">
        <v>249</v>
      </c>
      <c r="AB17" s="19" t="s">
        <v>177</v>
      </c>
      <c r="AC17" s="32">
        <v>45989</v>
      </c>
      <c r="AD17" s="21" t="s">
        <v>250</v>
      </c>
      <c r="AE17" s="30">
        <v>0.5</v>
      </c>
      <c r="AF17" s="32">
        <v>46001</v>
      </c>
      <c r="AG17" s="21" t="s">
        <v>251</v>
      </c>
      <c r="AH17" s="21" t="s">
        <v>252</v>
      </c>
      <c r="AI17" s="32"/>
      <c r="AJ17" s="19"/>
      <c r="AK17" s="133"/>
      <c r="AL17" s="32"/>
      <c r="AM17" s="19"/>
      <c r="AN17" s="19"/>
      <c r="AO17" s="32"/>
      <c r="AP17" s="19"/>
      <c r="AQ17" s="133"/>
      <c r="AR17" s="32"/>
      <c r="AS17" s="19"/>
      <c r="AT17" s="19"/>
      <c r="AU17" s="32"/>
      <c r="AV17" s="19"/>
      <c r="AW17" s="133"/>
      <c r="AX17" s="32"/>
      <c r="AY17" s="21"/>
      <c r="AZ17" s="21"/>
      <c r="BA17" s="32"/>
      <c r="BB17" s="19"/>
      <c r="BC17" s="30"/>
      <c r="BD17" s="32"/>
      <c r="BE17" s="21"/>
      <c r="BF17" s="19"/>
      <c r="BG17" s="32"/>
      <c r="BH17" s="21"/>
      <c r="BI17" s="21"/>
      <c r="BJ17" s="32"/>
      <c r="BK17" s="21"/>
      <c r="BL17" s="21"/>
      <c r="BM17" s="32"/>
      <c r="BN17" s="21"/>
      <c r="BO17" s="21"/>
      <c r="BP17" s="32"/>
      <c r="BQ17" s="21"/>
      <c r="BR17" s="21"/>
      <c r="BS17" s="32"/>
      <c r="BT17" s="21"/>
      <c r="BU17" s="21"/>
      <c r="BV17" s="32"/>
      <c r="BW17" s="21"/>
      <c r="BX17" s="21"/>
      <c r="BY17" s="32"/>
      <c r="BZ17" s="21"/>
      <c r="CA17" s="21"/>
      <c r="CB17" s="32"/>
      <c r="CC17" s="21"/>
      <c r="CD17" s="21"/>
      <c r="CE17" s="32"/>
      <c r="CF17" s="21"/>
      <c r="CG17" s="21"/>
      <c r="CH17" s="32"/>
      <c r="CI17" s="21"/>
      <c r="CJ17" s="21"/>
      <c r="CK17" s="32"/>
      <c r="CL17" s="21"/>
      <c r="CM17" s="21"/>
      <c r="CN17" s="32"/>
      <c r="CO17" s="21"/>
      <c r="CP17" s="21"/>
      <c r="CQ17" s="134">
        <f t="shared" si="6"/>
        <v>0.5</v>
      </c>
      <c r="CR17" s="135">
        <f t="shared" si="7"/>
        <v>45989</v>
      </c>
      <c r="CS17" s="32">
        <f t="shared" si="8"/>
        <v>46149</v>
      </c>
      <c r="CT17" s="136"/>
      <c r="CU17" s="136"/>
      <c r="CV17" s="32"/>
      <c r="CW17" s="19"/>
      <c r="CX17" s="21"/>
      <c r="CY17" s="21"/>
      <c r="CZ17" s="137" t="str">
        <f t="shared" si="9"/>
        <v>En Ejecución</v>
      </c>
      <c r="DA17" s="21"/>
      <c r="DB17" s="21"/>
      <c r="DC17" s="104"/>
    </row>
    <row r="18" spans="1:107" ht="22.5" customHeight="1">
      <c r="A18" s="24" t="s">
        <v>137</v>
      </c>
      <c r="B18" s="10" t="s">
        <v>138</v>
      </c>
      <c r="C18" s="28">
        <v>45825</v>
      </c>
      <c r="D18" s="10" t="s">
        <v>230</v>
      </c>
      <c r="E18" s="65" t="s">
        <v>183</v>
      </c>
      <c r="F18" s="66" t="s">
        <v>231</v>
      </c>
      <c r="G18" s="10" t="s">
        <v>185</v>
      </c>
      <c r="H18" s="19" t="s">
        <v>232</v>
      </c>
      <c r="I18" s="100" t="s">
        <v>233</v>
      </c>
      <c r="J18" s="101">
        <v>3</v>
      </c>
      <c r="K18" s="100" t="s">
        <v>243</v>
      </c>
      <c r="L18" s="24" t="s">
        <v>146</v>
      </c>
      <c r="M18" s="101" t="s">
        <v>244</v>
      </c>
      <c r="N18" s="101" t="s">
        <v>245</v>
      </c>
      <c r="O18" s="118">
        <v>1</v>
      </c>
      <c r="P18" s="101" t="s">
        <v>246</v>
      </c>
      <c r="Q18" s="131"/>
      <c r="R18" s="131" t="s">
        <v>253</v>
      </c>
      <c r="S18" s="28">
        <v>45827</v>
      </c>
      <c r="T18" s="28">
        <v>46142</v>
      </c>
      <c r="U18" s="21"/>
      <c r="V18" s="23">
        <f t="shared" si="5"/>
        <v>46142</v>
      </c>
      <c r="W18" s="32">
        <v>45918</v>
      </c>
      <c r="X18" s="33" t="s">
        <v>254</v>
      </c>
      <c r="Y18" s="30">
        <v>0.25</v>
      </c>
      <c r="Z18" s="32">
        <v>45924</v>
      </c>
      <c r="AA18" s="19" t="s">
        <v>255</v>
      </c>
      <c r="AB18" s="19" t="s">
        <v>165</v>
      </c>
      <c r="AC18" s="32">
        <v>46010</v>
      </c>
      <c r="AD18" s="33" t="s">
        <v>256</v>
      </c>
      <c r="AE18" s="30">
        <v>0.5</v>
      </c>
      <c r="AF18" s="32">
        <v>46017</v>
      </c>
      <c r="AG18" s="21" t="s">
        <v>257</v>
      </c>
      <c r="AH18" s="21" t="s">
        <v>215</v>
      </c>
      <c r="AI18" s="32"/>
      <c r="AJ18" s="19"/>
      <c r="AK18" s="133"/>
      <c r="AL18" s="32"/>
      <c r="AM18" s="19"/>
      <c r="AN18" s="19"/>
      <c r="AO18" s="32"/>
      <c r="AP18" s="19"/>
      <c r="AQ18" s="133"/>
      <c r="AR18" s="32"/>
      <c r="AS18" s="19"/>
      <c r="AT18" s="19"/>
      <c r="AU18" s="32"/>
      <c r="AV18" s="19"/>
      <c r="AW18" s="133"/>
      <c r="AX18" s="32"/>
      <c r="AY18" s="21"/>
      <c r="AZ18" s="21"/>
      <c r="BA18" s="32"/>
      <c r="BB18" s="19"/>
      <c r="BC18" s="30"/>
      <c r="BD18" s="32"/>
      <c r="BE18" s="21"/>
      <c r="BF18" s="19"/>
      <c r="BG18" s="32"/>
      <c r="BH18" s="21"/>
      <c r="BI18" s="21"/>
      <c r="BJ18" s="32"/>
      <c r="BK18" s="21"/>
      <c r="BL18" s="21"/>
      <c r="BM18" s="32"/>
      <c r="BN18" s="21"/>
      <c r="BO18" s="21"/>
      <c r="BP18" s="32"/>
      <c r="BQ18" s="21"/>
      <c r="BR18" s="21"/>
      <c r="BS18" s="32"/>
      <c r="BT18" s="21"/>
      <c r="BU18" s="21"/>
      <c r="BV18" s="32"/>
      <c r="BW18" s="21"/>
      <c r="BX18" s="21"/>
      <c r="BY18" s="32"/>
      <c r="BZ18" s="21"/>
      <c r="CA18" s="21"/>
      <c r="CB18" s="32"/>
      <c r="CC18" s="21"/>
      <c r="CD18" s="21"/>
      <c r="CE18" s="32"/>
      <c r="CF18" s="21"/>
      <c r="CG18" s="21"/>
      <c r="CH18" s="32"/>
      <c r="CI18" s="21"/>
      <c r="CJ18" s="21"/>
      <c r="CK18" s="32"/>
      <c r="CL18" s="21"/>
      <c r="CM18" s="21"/>
      <c r="CN18" s="32"/>
      <c r="CO18" s="21"/>
      <c r="CP18" s="21"/>
      <c r="CQ18" s="134">
        <f t="shared" si="6"/>
        <v>0.5</v>
      </c>
      <c r="CR18" s="135">
        <f t="shared" si="7"/>
        <v>46010</v>
      </c>
      <c r="CS18" s="32">
        <f t="shared" si="8"/>
        <v>46149</v>
      </c>
      <c r="CT18" s="136"/>
      <c r="CU18" s="136"/>
      <c r="CV18" s="32"/>
      <c r="CW18" s="19"/>
      <c r="CX18" s="21"/>
      <c r="CY18" s="21"/>
      <c r="CZ18" s="137" t="str">
        <f t="shared" si="9"/>
        <v>En Ejecución</v>
      </c>
      <c r="DA18" s="21"/>
      <c r="DB18" s="19"/>
      <c r="DC18" s="35"/>
    </row>
    <row r="19" spans="1:107" ht="22.5" customHeight="1">
      <c r="A19" s="24" t="s">
        <v>137</v>
      </c>
      <c r="B19" s="10" t="s">
        <v>138</v>
      </c>
      <c r="C19" s="28">
        <v>45825</v>
      </c>
      <c r="D19" s="10" t="s">
        <v>230</v>
      </c>
      <c r="E19" s="65" t="s">
        <v>183</v>
      </c>
      <c r="F19" s="66" t="s">
        <v>231</v>
      </c>
      <c r="G19" s="10" t="s">
        <v>185</v>
      </c>
      <c r="H19" s="19" t="s">
        <v>232</v>
      </c>
      <c r="I19" s="100" t="s">
        <v>233</v>
      </c>
      <c r="J19" s="101">
        <v>4</v>
      </c>
      <c r="K19" s="100" t="s">
        <v>243</v>
      </c>
      <c r="L19" s="24" t="s">
        <v>146</v>
      </c>
      <c r="M19" s="101" t="s">
        <v>244</v>
      </c>
      <c r="N19" s="101" t="s">
        <v>245</v>
      </c>
      <c r="O19" s="118">
        <v>1</v>
      </c>
      <c r="P19" s="101" t="s">
        <v>246</v>
      </c>
      <c r="Q19" s="131"/>
      <c r="R19" s="105" t="s">
        <v>258</v>
      </c>
      <c r="S19" s="28">
        <v>45827</v>
      </c>
      <c r="T19" s="28">
        <v>46142</v>
      </c>
      <c r="U19" s="21"/>
      <c r="V19" s="23">
        <f t="shared" si="5"/>
        <v>46142</v>
      </c>
      <c r="W19" s="32">
        <v>45897</v>
      </c>
      <c r="X19" s="19" t="s">
        <v>259</v>
      </c>
      <c r="Y19" s="30">
        <v>0.25</v>
      </c>
      <c r="Z19" s="32">
        <v>45908</v>
      </c>
      <c r="AA19" s="19" t="s">
        <v>260</v>
      </c>
      <c r="AB19" s="19" t="s">
        <v>215</v>
      </c>
      <c r="AC19" s="32">
        <v>45979</v>
      </c>
      <c r="AD19" s="21" t="s">
        <v>261</v>
      </c>
      <c r="AE19" s="30">
        <v>0.5</v>
      </c>
      <c r="AF19" s="32">
        <v>45985</v>
      </c>
      <c r="AG19" s="21" t="s">
        <v>262</v>
      </c>
      <c r="AH19" s="21" t="s">
        <v>180</v>
      </c>
      <c r="AI19" s="32"/>
      <c r="AJ19" s="19"/>
      <c r="AK19" s="133"/>
      <c r="AL19" s="32"/>
      <c r="AM19" s="19"/>
      <c r="AN19" s="19"/>
      <c r="AO19" s="32"/>
      <c r="AP19" s="19"/>
      <c r="AQ19" s="133"/>
      <c r="AR19" s="32"/>
      <c r="AS19" s="19"/>
      <c r="AT19" s="19"/>
      <c r="AU19" s="32"/>
      <c r="AV19" s="19"/>
      <c r="AW19" s="133"/>
      <c r="AX19" s="32"/>
      <c r="AY19" s="21"/>
      <c r="AZ19" s="21"/>
      <c r="BA19" s="32"/>
      <c r="BB19" s="19"/>
      <c r="BC19" s="30"/>
      <c r="BD19" s="32"/>
      <c r="BE19" s="21"/>
      <c r="BF19" s="19"/>
      <c r="BG19" s="32"/>
      <c r="BH19" s="21"/>
      <c r="BI19" s="21"/>
      <c r="BJ19" s="32"/>
      <c r="BK19" s="21"/>
      <c r="BL19" s="21"/>
      <c r="BM19" s="32"/>
      <c r="BN19" s="21"/>
      <c r="BO19" s="21"/>
      <c r="BP19" s="32"/>
      <c r="BQ19" s="21"/>
      <c r="BR19" s="21"/>
      <c r="BS19" s="32"/>
      <c r="BT19" s="21"/>
      <c r="BU19" s="21"/>
      <c r="BV19" s="32"/>
      <c r="BW19" s="21"/>
      <c r="BX19" s="21"/>
      <c r="BY19" s="32"/>
      <c r="BZ19" s="21"/>
      <c r="CA19" s="21"/>
      <c r="CB19" s="32"/>
      <c r="CC19" s="21"/>
      <c r="CD19" s="21"/>
      <c r="CE19" s="32"/>
      <c r="CF19" s="21"/>
      <c r="CG19" s="21"/>
      <c r="CH19" s="32"/>
      <c r="CI19" s="21"/>
      <c r="CJ19" s="21"/>
      <c r="CK19" s="32"/>
      <c r="CL19" s="21"/>
      <c r="CM19" s="21"/>
      <c r="CN19" s="32"/>
      <c r="CO19" s="21"/>
      <c r="CP19" s="21"/>
      <c r="CQ19" s="134">
        <f t="shared" si="6"/>
        <v>0.5</v>
      </c>
      <c r="CR19" s="135">
        <f t="shared" si="7"/>
        <v>45979</v>
      </c>
      <c r="CS19" s="32">
        <f t="shared" si="8"/>
        <v>46149</v>
      </c>
      <c r="CT19" s="136"/>
      <c r="CU19" s="136"/>
      <c r="CV19" s="32"/>
      <c r="CW19" s="19"/>
      <c r="CX19" s="133"/>
      <c r="CY19" s="133"/>
      <c r="CZ19" s="137" t="str">
        <f t="shared" si="9"/>
        <v>En Ejecución</v>
      </c>
      <c r="DA19" s="21"/>
      <c r="DB19" s="21"/>
      <c r="DC19" s="104"/>
    </row>
    <row r="20" spans="1:107" ht="22.5" customHeight="1">
      <c r="A20" s="24" t="s">
        <v>137</v>
      </c>
      <c r="B20" s="10" t="s">
        <v>138</v>
      </c>
      <c r="C20" s="28">
        <v>45825</v>
      </c>
      <c r="D20" s="10" t="s">
        <v>230</v>
      </c>
      <c r="E20" s="65" t="s">
        <v>183</v>
      </c>
      <c r="F20" s="66" t="s">
        <v>231</v>
      </c>
      <c r="G20" s="10" t="s">
        <v>185</v>
      </c>
      <c r="H20" s="19" t="s">
        <v>232</v>
      </c>
      <c r="I20" s="100" t="s">
        <v>233</v>
      </c>
      <c r="J20" s="101">
        <v>5</v>
      </c>
      <c r="K20" s="100" t="s">
        <v>243</v>
      </c>
      <c r="L20" s="24" t="s">
        <v>146</v>
      </c>
      <c r="M20" s="101" t="s">
        <v>244</v>
      </c>
      <c r="N20" s="101" t="s">
        <v>245</v>
      </c>
      <c r="O20" s="118">
        <v>1</v>
      </c>
      <c r="P20" s="101" t="s">
        <v>246</v>
      </c>
      <c r="Q20" s="131"/>
      <c r="R20" s="131" t="s">
        <v>263</v>
      </c>
      <c r="S20" s="28">
        <v>45827</v>
      </c>
      <c r="T20" s="28">
        <v>46142</v>
      </c>
      <c r="U20" s="21"/>
      <c r="V20" s="23">
        <f t="shared" si="5"/>
        <v>46142</v>
      </c>
      <c r="W20" s="32">
        <v>45927</v>
      </c>
      <c r="X20" s="21" t="s">
        <v>264</v>
      </c>
      <c r="Y20" s="30">
        <v>0.25</v>
      </c>
      <c r="Z20" s="32">
        <v>45940</v>
      </c>
      <c r="AA20" s="19" t="s">
        <v>265</v>
      </c>
      <c r="AB20" s="19" t="s">
        <v>266</v>
      </c>
      <c r="AC20" s="32">
        <v>46020</v>
      </c>
      <c r="AD20" s="21" t="s">
        <v>267</v>
      </c>
      <c r="AE20" s="30">
        <v>0.5</v>
      </c>
      <c r="AF20" s="32"/>
      <c r="AG20" s="21"/>
      <c r="AH20" s="21"/>
      <c r="AI20" s="32"/>
      <c r="AJ20" s="19"/>
      <c r="AK20" s="133"/>
      <c r="AL20" s="32"/>
      <c r="AM20" s="19"/>
      <c r="AN20" s="19"/>
      <c r="AO20" s="32"/>
      <c r="AP20" s="19"/>
      <c r="AQ20" s="133"/>
      <c r="AR20" s="32"/>
      <c r="AS20" s="19"/>
      <c r="AT20" s="19"/>
      <c r="AU20" s="32"/>
      <c r="AV20" s="19"/>
      <c r="AW20" s="133"/>
      <c r="AX20" s="32"/>
      <c r="AY20" s="21"/>
      <c r="AZ20" s="21"/>
      <c r="BA20" s="32"/>
      <c r="BB20" s="19"/>
      <c r="BC20" s="30"/>
      <c r="BD20" s="32"/>
      <c r="BE20" s="21"/>
      <c r="BF20" s="19"/>
      <c r="BG20" s="32"/>
      <c r="BH20" s="21"/>
      <c r="BI20" s="21"/>
      <c r="BJ20" s="32"/>
      <c r="BK20" s="21"/>
      <c r="BL20" s="21"/>
      <c r="BM20" s="32"/>
      <c r="BN20" s="21"/>
      <c r="BO20" s="21"/>
      <c r="BP20" s="32"/>
      <c r="BQ20" s="21"/>
      <c r="BR20" s="21"/>
      <c r="BS20" s="32"/>
      <c r="BT20" s="21"/>
      <c r="BU20" s="21"/>
      <c r="BV20" s="32"/>
      <c r="BW20" s="21"/>
      <c r="BX20" s="21"/>
      <c r="BY20" s="32"/>
      <c r="BZ20" s="21"/>
      <c r="CA20" s="21"/>
      <c r="CB20" s="32"/>
      <c r="CC20" s="21"/>
      <c r="CD20" s="21"/>
      <c r="CE20" s="32"/>
      <c r="CF20" s="21"/>
      <c r="CG20" s="21"/>
      <c r="CH20" s="32"/>
      <c r="CI20" s="21"/>
      <c r="CJ20" s="21"/>
      <c r="CK20" s="32"/>
      <c r="CL20" s="21"/>
      <c r="CM20" s="21"/>
      <c r="CN20" s="32"/>
      <c r="CO20" s="21"/>
      <c r="CP20" s="21"/>
      <c r="CQ20" s="134">
        <f t="shared" si="6"/>
        <v>0.5</v>
      </c>
      <c r="CR20" s="135">
        <f t="shared" si="7"/>
        <v>46020</v>
      </c>
      <c r="CS20" s="32">
        <f t="shared" si="8"/>
        <v>46149</v>
      </c>
      <c r="CT20" s="136"/>
      <c r="CU20" s="136"/>
      <c r="CV20" s="32"/>
      <c r="CW20" s="19"/>
      <c r="CX20" s="21"/>
      <c r="CY20" s="21"/>
      <c r="CZ20" s="137" t="str">
        <f t="shared" si="9"/>
        <v>En Ejecución</v>
      </c>
      <c r="DA20" s="21"/>
      <c r="DB20" s="19"/>
      <c r="DC20" s="104"/>
    </row>
    <row r="21" spans="1:107" ht="22.5" customHeight="1">
      <c r="A21" s="24" t="s">
        <v>137</v>
      </c>
      <c r="B21" s="10" t="s">
        <v>138</v>
      </c>
      <c r="C21" s="28">
        <v>45825</v>
      </c>
      <c r="D21" s="10" t="s">
        <v>230</v>
      </c>
      <c r="E21" s="65" t="s">
        <v>183</v>
      </c>
      <c r="F21" s="66" t="s">
        <v>231</v>
      </c>
      <c r="G21" s="10" t="s">
        <v>185</v>
      </c>
      <c r="H21" s="19" t="s">
        <v>232</v>
      </c>
      <c r="I21" s="100" t="s">
        <v>233</v>
      </c>
      <c r="J21" s="101">
        <v>6</v>
      </c>
      <c r="K21" s="100" t="s">
        <v>243</v>
      </c>
      <c r="L21" s="24" t="s">
        <v>146</v>
      </c>
      <c r="M21" s="101" t="s">
        <v>244</v>
      </c>
      <c r="N21" s="101" t="s">
        <v>245</v>
      </c>
      <c r="O21" s="118">
        <v>1</v>
      </c>
      <c r="P21" s="101" t="s">
        <v>246</v>
      </c>
      <c r="Q21" s="131"/>
      <c r="R21" s="131" t="s">
        <v>268</v>
      </c>
      <c r="S21" s="28">
        <v>45827</v>
      </c>
      <c r="T21" s="28">
        <v>46142</v>
      </c>
      <c r="U21" s="21"/>
      <c r="V21" s="23">
        <f t="shared" si="5"/>
        <v>46142</v>
      </c>
      <c r="W21" s="32">
        <v>45917</v>
      </c>
      <c r="X21" s="145" t="s">
        <v>269</v>
      </c>
      <c r="Y21" s="30">
        <v>0.25</v>
      </c>
      <c r="Z21" s="32">
        <v>45929</v>
      </c>
      <c r="AA21" s="19" t="s">
        <v>270</v>
      </c>
      <c r="AB21" s="19" t="s">
        <v>180</v>
      </c>
      <c r="AC21" s="32">
        <v>46002</v>
      </c>
      <c r="AD21" s="21" t="s">
        <v>271</v>
      </c>
      <c r="AE21" s="30">
        <v>0.5</v>
      </c>
      <c r="AF21" s="32">
        <v>46013</v>
      </c>
      <c r="AG21" s="21" t="s">
        <v>272</v>
      </c>
      <c r="AH21" s="21" t="s">
        <v>215</v>
      </c>
      <c r="AI21" s="32"/>
      <c r="AJ21" s="19"/>
      <c r="AK21" s="133"/>
      <c r="AL21" s="32"/>
      <c r="AM21" s="19"/>
      <c r="AN21" s="19"/>
      <c r="AO21" s="32"/>
      <c r="AP21" s="19"/>
      <c r="AQ21" s="133"/>
      <c r="AR21" s="32"/>
      <c r="AS21" s="19"/>
      <c r="AT21" s="19"/>
      <c r="AU21" s="32"/>
      <c r="AV21" s="19"/>
      <c r="AW21" s="133"/>
      <c r="AX21" s="32"/>
      <c r="AY21" s="21"/>
      <c r="AZ21" s="21"/>
      <c r="BA21" s="32"/>
      <c r="BB21" s="19"/>
      <c r="BC21" s="30"/>
      <c r="BD21" s="32"/>
      <c r="BE21" s="21"/>
      <c r="BF21" s="19"/>
      <c r="BG21" s="32"/>
      <c r="BH21" s="21"/>
      <c r="BI21" s="21"/>
      <c r="BJ21" s="32"/>
      <c r="BK21" s="21"/>
      <c r="BL21" s="21"/>
      <c r="BM21" s="32"/>
      <c r="BN21" s="21"/>
      <c r="BO21" s="21"/>
      <c r="BP21" s="32"/>
      <c r="BQ21" s="21"/>
      <c r="BR21" s="21"/>
      <c r="BS21" s="32"/>
      <c r="BT21" s="21"/>
      <c r="BU21" s="21"/>
      <c r="BV21" s="32"/>
      <c r="BW21" s="21"/>
      <c r="BX21" s="21"/>
      <c r="BY21" s="32"/>
      <c r="BZ21" s="21"/>
      <c r="CA21" s="21"/>
      <c r="CB21" s="32"/>
      <c r="CC21" s="21"/>
      <c r="CD21" s="21"/>
      <c r="CE21" s="32"/>
      <c r="CF21" s="21"/>
      <c r="CG21" s="21"/>
      <c r="CH21" s="32"/>
      <c r="CI21" s="21"/>
      <c r="CJ21" s="21"/>
      <c r="CK21" s="32"/>
      <c r="CL21" s="21"/>
      <c r="CM21" s="21"/>
      <c r="CN21" s="32"/>
      <c r="CO21" s="21"/>
      <c r="CP21" s="21"/>
      <c r="CQ21" s="134">
        <f t="shared" si="6"/>
        <v>0.5</v>
      </c>
      <c r="CR21" s="135">
        <f t="shared" si="7"/>
        <v>46002</v>
      </c>
      <c r="CS21" s="32">
        <f t="shared" si="8"/>
        <v>46149</v>
      </c>
      <c r="CT21" s="136"/>
      <c r="CU21" s="136"/>
      <c r="CV21" s="32"/>
      <c r="CW21" s="19"/>
      <c r="CX21" s="21"/>
      <c r="CY21" s="21"/>
      <c r="CZ21" s="137" t="str">
        <f t="shared" si="9"/>
        <v>En Ejecución</v>
      </c>
      <c r="DA21" s="21"/>
      <c r="DB21" s="19"/>
      <c r="DC21" s="104"/>
    </row>
    <row r="22" spans="1:107" ht="22.5" customHeight="1">
      <c r="A22" s="24" t="s">
        <v>137</v>
      </c>
      <c r="B22" s="10" t="s">
        <v>138</v>
      </c>
      <c r="C22" s="28">
        <v>45825</v>
      </c>
      <c r="D22" s="10" t="s">
        <v>230</v>
      </c>
      <c r="E22" s="65" t="s">
        <v>183</v>
      </c>
      <c r="F22" s="66" t="s">
        <v>231</v>
      </c>
      <c r="G22" s="10" t="s">
        <v>185</v>
      </c>
      <c r="H22" s="19" t="s">
        <v>232</v>
      </c>
      <c r="I22" s="100" t="s">
        <v>233</v>
      </c>
      <c r="J22" s="101">
        <v>7</v>
      </c>
      <c r="K22" s="100" t="s">
        <v>243</v>
      </c>
      <c r="L22" s="24" t="s">
        <v>146</v>
      </c>
      <c r="M22" s="101" t="s">
        <v>244</v>
      </c>
      <c r="N22" s="101" t="s">
        <v>245</v>
      </c>
      <c r="O22" s="118">
        <v>1</v>
      </c>
      <c r="P22" s="101" t="s">
        <v>246</v>
      </c>
      <c r="Q22" s="131"/>
      <c r="R22" s="105" t="s">
        <v>273</v>
      </c>
      <c r="S22" s="28">
        <v>45827</v>
      </c>
      <c r="T22" s="28">
        <v>46142</v>
      </c>
      <c r="U22" s="21"/>
      <c r="V22" s="23">
        <f t="shared" si="5"/>
        <v>46142</v>
      </c>
      <c r="W22" s="32">
        <v>45922</v>
      </c>
      <c r="X22" s="19" t="s">
        <v>274</v>
      </c>
      <c r="Y22" s="30">
        <v>0.33</v>
      </c>
      <c r="Z22" s="32">
        <v>45936</v>
      </c>
      <c r="AA22" s="19" t="s">
        <v>275</v>
      </c>
      <c r="AB22" s="19" t="s">
        <v>215</v>
      </c>
      <c r="AC22" s="32">
        <v>46013</v>
      </c>
      <c r="AD22" s="21" t="s">
        <v>276</v>
      </c>
      <c r="AE22" s="30">
        <v>0.66</v>
      </c>
      <c r="AF22" s="32">
        <v>46017</v>
      </c>
      <c r="AG22" s="21" t="s">
        <v>277</v>
      </c>
      <c r="AH22" s="21" t="s">
        <v>215</v>
      </c>
      <c r="AI22" s="32"/>
      <c r="AJ22" s="19"/>
      <c r="AK22" s="133"/>
      <c r="AL22" s="32"/>
      <c r="AM22" s="19"/>
      <c r="AN22" s="19"/>
      <c r="AO22" s="32"/>
      <c r="AP22" s="19"/>
      <c r="AQ22" s="133"/>
      <c r="AR22" s="32"/>
      <c r="AS22" s="19"/>
      <c r="AT22" s="19"/>
      <c r="AU22" s="32"/>
      <c r="AV22" s="19"/>
      <c r="AW22" s="133"/>
      <c r="AX22" s="32"/>
      <c r="AY22" s="21"/>
      <c r="AZ22" s="21"/>
      <c r="BA22" s="32"/>
      <c r="BB22" s="19"/>
      <c r="BC22" s="30"/>
      <c r="BD22" s="32"/>
      <c r="BE22" s="21"/>
      <c r="BF22" s="19"/>
      <c r="BG22" s="32"/>
      <c r="BH22" s="21"/>
      <c r="BI22" s="21"/>
      <c r="BJ22" s="32"/>
      <c r="BK22" s="21"/>
      <c r="BL22" s="21"/>
      <c r="BM22" s="32"/>
      <c r="BN22" s="21"/>
      <c r="BO22" s="21"/>
      <c r="BP22" s="32"/>
      <c r="BQ22" s="21"/>
      <c r="BR22" s="21"/>
      <c r="BS22" s="32"/>
      <c r="BT22" s="21"/>
      <c r="BU22" s="21"/>
      <c r="BV22" s="32"/>
      <c r="BW22" s="21"/>
      <c r="BX22" s="21"/>
      <c r="BY22" s="32"/>
      <c r="BZ22" s="21"/>
      <c r="CA22" s="21"/>
      <c r="CB22" s="32"/>
      <c r="CC22" s="21"/>
      <c r="CD22" s="21"/>
      <c r="CE22" s="32"/>
      <c r="CF22" s="21"/>
      <c r="CG22" s="21"/>
      <c r="CH22" s="32"/>
      <c r="CI22" s="21"/>
      <c r="CJ22" s="21"/>
      <c r="CK22" s="32"/>
      <c r="CL22" s="21"/>
      <c r="CM22" s="21"/>
      <c r="CN22" s="32"/>
      <c r="CO22" s="21"/>
      <c r="CP22" s="21"/>
      <c r="CQ22" s="134">
        <f t="shared" si="6"/>
        <v>0.66</v>
      </c>
      <c r="CR22" s="135">
        <f t="shared" si="7"/>
        <v>46013</v>
      </c>
      <c r="CS22" s="32">
        <f t="shared" si="8"/>
        <v>46149</v>
      </c>
      <c r="CT22" s="136"/>
      <c r="CU22" s="136"/>
      <c r="CV22" s="32"/>
      <c r="CW22" s="19"/>
      <c r="CX22" s="21"/>
      <c r="CY22" s="21"/>
      <c r="CZ22" s="137" t="str">
        <f t="shared" si="9"/>
        <v>En Ejecución</v>
      </c>
      <c r="DA22" s="21"/>
      <c r="DB22" s="19"/>
      <c r="DC22" s="104"/>
    </row>
    <row r="23" spans="1:107" ht="22.5" customHeight="1">
      <c r="A23" s="24" t="s">
        <v>137</v>
      </c>
      <c r="B23" s="10" t="s">
        <v>138</v>
      </c>
      <c r="C23" s="28">
        <v>45825</v>
      </c>
      <c r="D23" s="10" t="s">
        <v>230</v>
      </c>
      <c r="E23" s="65" t="s">
        <v>183</v>
      </c>
      <c r="F23" s="66" t="s">
        <v>231</v>
      </c>
      <c r="G23" s="10" t="s">
        <v>185</v>
      </c>
      <c r="H23" s="19" t="s">
        <v>232</v>
      </c>
      <c r="I23" s="100" t="s">
        <v>233</v>
      </c>
      <c r="J23" s="101">
        <v>8</v>
      </c>
      <c r="K23" s="100" t="s">
        <v>243</v>
      </c>
      <c r="L23" s="24" t="s">
        <v>146</v>
      </c>
      <c r="M23" s="101" t="s">
        <v>244</v>
      </c>
      <c r="N23" s="101" t="s">
        <v>245</v>
      </c>
      <c r="O23" s="116">
        <v>1</v>
      </c>
      <c r="P23" s="101" t="s">
        <v>246</v>
      </c>
      <c r="Q23" s="131"/>
      <c r="R23" s="131" t="s">
        <v>278</v>
      </c>
      <c r="S23" s="28">
        <v>45827</v>
      </c>
      <c r="T23" s="28">
        <v>46142</v>
      </c>
      <c r="U23" s="21"/>
      <c r="V23" s="23">
        <f t="shared" si="5"/>
        <v>46142</v>
      </c>
      <c r="W23" s="32">
        <v>45919</v>
      </c>
      <c r="X23" s="21" t="s">
        <v>279</v>
      </c>
      <c r="Y23" s="30">
        <v>0.25</v>
      </c>
      <c r="Z23" s="32">
        <v>45929</v>
      </c>
      <c r="AA23" s="19" t="s">
        <v>280</v>
      </c>
      <c r="AB23" s="19" t="s">
        <v>215</v>
      </c>
      <c r="AC23" s="32">
        <v>46015</v>
      </c>
      <c r="AD23" s="21" t="s">
        <v>281</v>
      </c>
      <c r="AE23" s="30">
        <v>0.5</v>
      </c>
      <c r="AF23" s="32">
        <v>46020</v>
      </c>
      <c r="AG23" s="21" t="s">
        <v>282</v>
      </c>
      <c r="AH23" s="21" t="s">
        <v>283</v>
      </c>
      <c r="AI23" s="32"/>
      <c r="AJ23" s="19"/>
      <c r="AK23" s="133"/>
      <c r="AL23" s="32"/>
      <c r="AM23" s="19"/>
      <c r="AN23" s="21"/>
      <c r="AO23" s="32"/>
      <c r="AP23" s="19"/>
      <c r="AQ23" s="133"/>
      <c r="AR23" s="32"/>
      <c r="AS23" s="19"/>
      <c r="AT23" s="19"/>
      <c r="AU23" s="32"/>
      <c r="AV23" s="19"/>
      <c r="AW23" s="133"/>
      <c r="AX23" s="32"/>
      <c r="AY23" s="21"/>
      <c r="AZ23" s="21"/>
      <c r="BA23" s="32"/>
      <c r="BB23" s="19"/>
      <c r="BC23" s="30"/>
      <c r="BD23" s="32"/>
      <c r="BE23" s="21"/>
      <c r="BF23" s="19"/>
      <c r="BG23" s="32"/>
      <c r="BH23" s="21"/>
      <c r="BI23" s="21"/>
      <c r="BJ23" s="32"/>
      <c r="BK23" s="21"/>
      <c r="BL23" s="21"/>
      <c r="BM23" s="32"/>
      <c r="BN23" s="21"/>
      <c r="BO23" s="21"/>
      <c r="BP23" s="32"/>
      <c r="BQ23" s="21"/>
      <c r="BR23" s="21"/>
      <c r="BS23" s="32"/>
      <c r="BT23" s="21"/>
      <c r="BU23" s="21"/>
      <c r="BV23" s="32"/>
      <c r="BW23" s="21"/>
      <c r="BX23" s="21"/>
      <c r="BY23" s="32"/>
      <c r="BZ23" s="21"/>
      <c r="CA23" s="21"/>
      <c r="CB23" s="32"/>
      <c r="CC23" s="21"/>
      <c r="CD23" s="21"/>
      <c r="CE23" s="32"/>
      <c r="CF23" s="21"/>
      <c r="CG23" s="21"/>
      <c r="CH23" s="32"/>
      <c r="CI23" s="21"/>
      <c r="CJ23" s="21"/>
      <c r="CK23" s="32"/>
      <c r="CL23" s="21"/>
      <c r="CM23" s="21"/>
      <c r="CN23" s="32"/>
      <c r="CO23" s="21"/>
      <c r="CP23" s="21"/>
      <c r="CQ23" s="134">
        <f t="shared" si="6"/>
        <v>0.5</v>
      </c>
      <c r="CR23" s="135">
        <f t="shared" si="7"/>
        <v>46015</v>
      </c>
      <c r="CS23" s="32">
        <f t="shared" si="8"/>
        <v>46149</v>
      </c>
      <c r="CT23" s="136"/>
      <c r="CU23" s="136"/>
      <c r="CV23" s="32"/>
      <c r="CW23" s="19"/>
      <c r="CX23" s="21"/>
      <c r="CY23" s="21"/>
      <c r="CZ23" s="137" t="str">
        <f t="shared" si="9"/>
        <v>En Ejecución</v>
      </c>
      <c r="DA23" s="21"/>
      <c r="DB23" s="21"/>
      <c r="DC23" s="104"/>
    </row>
    <row r="24" spans="1:107" ht="22.5" customHeight="1">
      <c r="A24" s="24" t="s">
        <v>137</v>
      </c>
      <c r="B24" s="10" t="s">
        <v>138</v>
      </c>
      <c r="C24" s="28">
        <v>45825</v>
      </c>
      <c r="D24" s="10" t="s">
        <v>284</v>
      </c>
      <c r="E24" s="65" t="s">
        <v>183</v>
      </c>
      <c r="F24" s="66" t="s">
        <v>285</v>
      </c>
      <c r="G24" s="10" t="s">
        <v>185</v>
      </c>
      <c r="H24" s="19" t="s">
        <v>232</v>
      </c>
      <c r="I24" s="100" t="s">
        <v>286</v>
      </c>
      <c r="J24" s="101">
        <v>1</v>
      </c>
      <c r="K24" s="100" t="s">
        <v>287</v>
      </c>
      <c r="L24" s="24" t="s">
        <v>146</v>
      </c>
      <c r="M24" s="101" t="s">
        <v>288</v>
      </c>
      <c r="N24" s="101" t="s">
        <v>289</v>
      </c>
      <c r="O24" s="116">
        <v>1</v>
      </c>
      <c r="P24" s="101" t="s">
        <v>290</v>
      </c>
      <c r="Q24" s="131"/>
      <c r="R24" s="105" t="s">
        <v>226</v>
      </c>
      <c r="S24" s="28">
        <v>45827</v>
      </c>
      <c r="T24" s="28">
        <v>46142</v>
      </c>
      <c r="U24" s="21"/>
      <c r="V24" s="23">
        <f t="shared" si="5"/>
        <v>46142</v>
      </c>
      <c r="W24" s="32">
        <v>45936</v>
      </c>
      <c r="X24" s="145" t="s">
        <v>291</v>
      </c>
      <c r="Y24" s="30">
        <v>0.9</v>
      </c>
      <c r="Z24" s="32">
        <v>45947</v>
      </c>
      <c r="AA24" s="19" t="s">
        <v>292</v>
      </c>
      <c r="AB24" s="19" t="s">
        <v>229</v>
      </c>
      <c r="AC24" s="32"/>
      <c r="AD24" s="21"/>
      <c r="AE24" s="30"/>
      <c r="AF24" s="32"/>
      <c r="AG24" s="21"/>
      <c r="AH24" s="21"/>
      <c r="AI24" s="32"/>
      <c r="AJ24" s="19"/>
      <c r="AK24" s="133"/>
      <c r="AL24" s="32"/>
      <c r="AM24" s="19"/>
      <c r="AN24" s="19"/>
      <c r="AO24" s="32"/>
      <c r="AP24" s="19"/>
      <c r="AQ24" s="133"/>
      <c r="AR24" s="32"/>
      <c r="AS24" s="19"/>
      <c r="AT24" s="19"/>
      <c r="AU24" s="32"/>
      <c r="AV24" s="19"/>
      <c r="AW24" s="133"/>
      <c r="AX24" s="32"/>
      <c r="AY24" s="21"/>
      <c r="AZ24" s="21"/>
      <c r="BA24" s="32"/>
      <c r="BB24" s="19"/>
      <c r="BC24" s="30"/>
      <c r="BD24" s="32"/>
      <c r="BE24" s="21"/>
      <c r="BF24" s="19"/>
      <c r="BG24" s="32"/>
      <c r="BH24" s="21"/>
      <c r="BI24" s="21"/>
      <c r="BJ24" s="32"/>
      <c r="BK24" s="21"/>
      <c r="BL24" s="21"/>
      <c r="BM24" s="32"/>
      <c r="BN24" s="21"/>
      <c r="BO24" s="21"/>
      <c r="BP24" s="32"/>
      <c r="BQ24" s="21"/>
      <c r="BR24" s="21"/>
      <c r="BS24" s="32"/>
      <c r="BT24" s="21"/>
      <c r="BU24" s="21"/>
      <c r="BV24" s="32"/>
      <c r="BW24" s="21"/>
      <c r="BX24" s="21"/>
      <c r="BY24" s="32"/>
      <c r="BZ24" s="21"/>
      <c r="CA24" s="21"/>
      <c r="CB24" s="32"/>
      <c r="CC24" s="21"/>
      <c r="CD24" s="21"/>
      <c r="CE24" s="32"/>
      <c r="CF24" s="21"/>
      <c r="CG24" s="21"/>
      <c r="CH24" s="32"/>
      <c r="CI24" s="21"/>
      <c r="CJ24" s="21"/>
      <c r="CK24" s="32"/>
      <c r="CL24" s="21"/>
      <c r="CM24" s="21"/>
      <c r="CN24" s="32"/>
      <c r="CO24" s="21"/>
      <c r="CP24" s="21"/>
      <c r="CQ24" s="134">
        <f t="shared" si="6"/>
        <v>0.9</v>
      </c>
      <c r="CR24" s="135">
        <f t="shared" si="7"/>
        <v>45936</v>
      </c>
      <c r="CS24" s="32">
        <f t="shared" si="8"/>
        <v>46149</v>
      </c>
      <c r="CT24" s="136"/>
      <c r="CU24" s="136"/>
      <c r="CV24" s="32"/>
      <c r="CW24" s="19"/>
      <c r="CX24" s="21"/>
      <c r="CY24" s="21"/>
      <c r="CZ24" s="137" t="str">
        <f t="shared" si="9"/>
        <v>En Ejecución</v>
      </c>
      <c r="DA24" s="21"/>
      <c r="DB24" s="19"/>
      <c r="DC24" s="104"/>
    </row>
    <row r="25" spans="1:107" ht="22.5" customHeight="1">
      <c r="A25" s="10" t="s">
        <v>137</v>
      </c>
      <c r="B25" s="10" t="s">
        <v>138</v>
      </c>
      <c r="C25" s="28">
        <v>45825</v>
      </c>
      <c r="D25" s="10" t="s">
        <v>284</v>
      </c>
      <c r="E25" s="24" t="s">
        <v>183</v>
      </c>
      <c r="F25" s="24" t="s">
        <v>285</v>
      </c>
      <c r="G25" s="24" t="s">
        <v>185</v>
      </c>
      <c r="H25" s="24" t="s">
        <v>232</v>
      </c>
      <c r="I25" s="65" t="s">
        <v>286</v>
      </c>
      <c r="J25" s="10">
        <v>2</v>
      </c>
      <c r="K25" s="65" t="s">
        <v>293</v>
      </c>
      <c r="L25" s="24" t="s">
        <v>146</v>
      </c>
      <c r="M25" s="65" t="s">
        <v>294</v>
      </c>
      <c r="N25" s="65" t="s">
        <v>295</v>
      </c>
      <c r="O25" s="116">
        <v>1</v>
      </c>
      <c r="P25" s="10" t="s">
        <v>296</v>
      </c>
      <c r="Q25" s="131"/>
      <c r="R25" s="105" t="s">
        <v>238</v>
      </c>
      <c r="S25" s="28">
        <v>45827</v>
      </c>
      <c r="T25" s="28">
        <v>46142</v>
      </c>
      <c r="U25" s="29"/>
      <c r="V25" s="23">
        <f t="shared" si="5"/>
        <v>46142</v>
      </c>
      <c r="W25" s="32">
        <v>45918</v>
      </c>
      <c r="X25" s="21" t="s">
        <v>297</v>
      </c>
      <c r="Y25" s="30">
        <v>0.1</v>
      </c>
      <c r="Z25" s="32">
        <v>45937</v>
      </c>
      <c r="AA25" s="21" t="s">
        <v>298</v>
      </c>
      <c r="AB25" s="21" t="s">
        <v>177</v>
      </c>
      <c r="AC25" s="32">
        <v>46009</v>
      </c>
      <c r="AD25" s="21" t="s">
        <v>299</v>
      </c>
      <c r="AE25" s="30">
        <v>0.4</v>
      </c>
      <c r="AF25" s="32">
        <v>46017</v>
      </c>
      <c r="AG25" s="21" t="s">
        <v>300</v>
      </c>
      <c r="AH25" s="21" t="s">
        <v>208</v>
      </c>
      <c r="AI25" s="32"/>
      <c r="AJ25" s="21"/>
      <c r="AK25" s="133"/>
      <c r="AL25" s="32"/>
      <c r="AM25" s="21"/>
      <c r="AN25" s="21"/>
      <c r="AO25" s="32"/>
      <c r="AP25" s="21"/>
      <c r="AQ25" s="133"/>
      <c r="AR25" s="32"/>
      <c r="AS25" s="21"/>
      <c r="AT25" s="21"/>
      <c r="AU25" s="32"/>
      <c r="AV25" s="21"/>
      <c r="AW25" s="133"/>
      <c r="AX25" s="32"/>
      <c r="AY25" s="21"/>
      <c r="AZ25" s="21"/>
      <c r="BA25" s="32"/>
      <c r="BB25" s="21"/>
      <c r="BC25" s="21"/>
      <c r="BD25" s="32"/>
      <c r="BE25" s="21"/>
      <c r="BF25" s="21"/>
      <c r="BG25" s="32"/>
      <c r="BH25" s="21"/>
      <c r="BI25" s="21"/>
      <c r="BJ25" s="32"/>
      <c r="BK25" s="21"/>
      <c r="BL25" s="21"/>
      <c r="BM25" s="32"/>
      <c r="BN25" s="21"/>
      <c r="BO25" s="21"/>
      <c r="BP25" s="32"/>
      <c r="BQ25" s="21"/>
      <c r="BR25" s="21"/>
      <c r="BS25" s="32"/>
      <c r="BT25" s="21"/>
      <c r="BU25" s="21"/>
      <c r="BV25" s="32"/>
      <c r="BW25" s="21"/>
      <c r="BX25" s="21"/>
      <c r="BY25" s="32"/>
      <c r="BZ25" s="21"/>
      <c r="CA25" s="21"/>
      <c r="CB25" s="32"/>
      <c r="CC25" s="21"/>
      <c r="CD25" s="21"/>
      <c r="CE25" s="32"/>
      <c r="CF25" s="21"/>
      <c r="CG25" s="21"/>
      <c r="CH25" s="32"/>
      <c r="CI25" s="21"/>
      <c r="CJ25" s="21"/>
      <c r="CK25" s="32"/>
      <c r="CL25" s="21"/>
      <c r="CM25" s="21"/>
      <c r="CN25" s="32"/>
      <c r="CO25" s="21"/>
      <c r="CP25" s="21"/>
      <c r="CQ25" s="134">
        <f t="shared" si="6"/>
        <v>0.4</v>
      </c>
      <c r="CR25" s="135">
        <f t="shared" si="7"/>
        <v>46009</v>
      </c>
      <c r="CS25" s="32">
        <f t="shared" si="8"/>
        <v>46149</v>
      </c>
      <c r="CT25" s="136"/>
      <c r="CU25" s="136"/>
      <c r="CV25" s="32"/>
      <c r="CW25" s="19"/>
      <c r="CX25" s="21"/>
      <c r="CY25" s="21"/>
      <c r="CZ25" s="137" t="str">
        <f t="shared" si="9"/>
        <v>En Ejecución</v>
      </c>
      <c r="DA25" s="35"/>
      <c r="DB25" s="21"/>
      <c r="DC25" s="35"/>
    </row>
    <row r="26" spans="1:107" ht="22.5" customHeight="1">
      <c r="A26" s="10" t="s">
        <v>137</v>
      </c>
      <c r="B26" s="10" t="s">
        <v>138</v>
      </c>
      <c r="C26" s="28">
        <v>45825</v>
      </c>
      <c r="D26" s="10" t="s">
        <v>301</v>
      </c>
      <c r="E26" s="24" t="s">
        <v>183</v>
      </c>
      <c r="F26" s="24" t="s">
        <v>302</v>
      </c>
      <c r="G26" s="24" t="s">
        <v>185</v>
      </c>
      <c r="H26" s="24" t="s">
        <v>232</v>
      </c>
      <c r="I26" s="65" t="s">
        <v>303</v>
      </c>
      <c r="J26" s="10">
        <v>1</v>
      </c>
      <c r="K26" s="65" t="s">
        <v>304</v>
      </c>
      <c r="L26" s="24" t="s">
        <v>146</v>
      </c>
      <c r="M26" s="65" t="s">
        <v>305</v>
      </c>
      <c r="N26" s="65" t="s">
        <v>306</v>
      </c>
      <c r="O26" s="118">
        <v>1</v>
      </c>
      <c r="P26" s="10" t="s">
        <v>307</v>
      </c>
      <c r="Q26" s="131"/>
      <c r="R26" s="105" t="s">
        <v>278</v>
      </c>
      <c r="S26" s="28">
        <v>45827</v>
      </c>
      <c r="T26" s="28">
        <v>46022</v>
      </c>
      <c r="U26" s="29"/>
      <c r="V26" s="23">
        <f t="shared" si="5"/>
        <v>46022</v>
      </c>
      <c r="W26" s="32">
        <v>45919</v>
      </c>
      <c r="X26" s="21" t="s">
        <v>308</v>
      </c>
      <c r="Y26" s="30">
        <v>1</v>
      </c>
      <c r="Z26" s="32">
        <v>45929</v>
      </c>
      <c r="AA26" s="21" t="s">
        <v>309</v>
      </c>
      <c r="AB26" s="21" t="s">
        <v>215</v>
      </c>
      <c r="AC26" s="32"/>
      <c r="AD26" s="21"/>
      <c r="AE26" s="30"/>
      <c r="AF26" s="32"/>
      <c r="AG26" s="21"/>
      <c r="AH26" s="21"/>
      <c r="AI26" s="32"/>
      <c r="AJ26" s="21"/>
      <c r="AK26" s="133"/>
      <c r="AL26" s="32"/>
      <c r="AM26" s="21"/>
      <c r="AN26" s="21"/>
      <c r="AO26" s="32"/>
      <c r="AP26" s="21"/>
      <c r="AQ26" s="133"/>
      <c r="AR26" s="32"/>
      <c r="AS26" s="21"/>
      <c r="AT26" s="21"/>
      <c r="AU26" s="32"/>
      <c r="AV26" s="21"/>
      <c r="AW26" s="133"/>
      <c r="AX26" s="32"/>
      <c r="AY26" s="21"/>
      <c r="AZ26" s="21"/>
      <c r="BA26" s="32"/>
      <c r="BB26" s="21"/>
      <c r="BC26" s="21"/>
      <c r="BD26" s="32"/>
      <c r="BE26" s="21"/>
      <c r="BF26" s="21"/>
      <c r="BG26" s="32"/>
      <c r="BH26" s="21"/>
      <c r="BI26" s="21"/>
      <c r="BJ26" s="32"/>
      <c r="BK26" s="21"/>
      <c r="BL26" s="21"/>
      <c r="BM26" s="32"/>
      <c r="BN26" s="21"/>
      <c r="BO26" s="21"/>
      <c r="BP26" s="32"/>
      <c r="BQ26" s="21"/>
      <c r="BR26" s="21"/>
      <c r="BS26" s="32"/>
      <c r="BT26" s="21"/>
      <c r="BU26" s="21"/>
      <c r="BV26" s="32"/>
      <c r="BW26" s="21"/>
      <c r="BX26" s="21"/>
      <c r="BY26" s="32"/>
      <c r="BZ26" s="21"/>
      <c r="CA26" s="21"/>
      <c r="CB26" s="32"/>
      <c r="CC26" s="21"/>
      <c r="CD26" s="21"/>
      <c r="CE26" s="32"/>
      <c r="CF26" s="21"/>
      <c r="CG26" s="21"/>
      <c r="CH26" s="32"/>
      <c r="CI26" s="21"/>
      <c r="CJ26" s="21"/>
      <c r="CK26" s="32"/>
      <c r="CL26" s="21"/>
      <c r="CM26" s="21"/>
      <c r="CN26" s="32"/>
      <c r="CO26" s="21"/>
      <c r="CP26" s="21"/>
      <c r="CQ26" s="134">
        <f t="shared" si="6"/>
        <v>1</v>
      </c>
      <c r="CR26" s="135">
        <f t="shared" si="7"/>
        <v>45919</v>
      </c>
      <c r="CS26" s="32">
        <f t="shared" si="8"/>
        <v>46029</v>
      </c>
      <c r="CT26" s="136" t="s">
        <v>166</v>
      </c>
      <c r="CU26" s="136"/>
      <c r="CV26" s="32"/>
      <c r="CW26" s="19"/>
      <c r="CX26" s="21" t="s">
        <v>155</v>
      </c>
      <c r="CY26" s="21" t="s">
        <v>155</v>
      </c>
      <c r="CZ26" s="137" t="str">
        <f t="shared" si="9"/>
        <v>Evaluación pendiente por parte del organismo de control/inspección o vigilancia.</v>
      </c>
      <c r="DA26" s="35"/>
      <c r="DB26" s="21" t="s">
        <v>215</v>
      </c>
      <c r="DC26" s="104"/>
    </row>
    <row r="27" spans="1:107" ht="22.5" customHeight="1">
      <c r="A27" s="10" t="s">
        <v>137</v>
      </c>
      <c r="B27" s="10" t="s">
        <v>138</v>
      </c>
      <c r="C27" s="28">
        <v>45825</v>
      </c>
      <c r="D27" s="10" t="s">
        <v>301</v>
      </c>
      <c r="E27" s="24" t="s">
        <v>183</v>
      </c>
      <c r="F27" s="24" t="s">
        <v>310</v>
      </c>
      <c r="G27" s="24" t="s">
        <v>185</v>
      </c>
      <c r="H27" s="24" t="s">
        <v>232</v>
      </c>
      <c r="I27" s="65" t="s">
        <v>303</v>
      </c>
      <c r="J27" s="10">
        <v>2</v>
      </c>
      <c r="K27" s="65" t="s">
        <v>311</v>
      </c>
      <c r="L27" s="24" t="s">
        <v>146</v>
      </c>
      <c r="M27" s="65" t="s">
        <v>312</v>
      </c>
      <c r="N27" s="65" t="s">
        <v>313</v>
      </c>
      <c r="O27" s="118">
        <v>1</v>
      </c>
      <c r="P27" s="10" t="s">
        <v>314</v>
      </c>
      <c r="Q27" s="131"/>
      <c r="R27" s="105" t="s">
        <v>278</v>
      </c>
      <c r="S27" s="28">
        <v>45853</v>
      </c>
      <c r="T27" s="28">
        <v>46022</v>
      </c>
      <c r="U27" s="29"/>
      <c r="V27" s="23">
        <f t="shared" si="5"/>
        <v>46022</v>
      </c>
      <c r="W27" s="32">
        <v>45945</v>
      </c>
      <c r="X27" s="21" t="s">
        <v>315</v>
      </c>
      <c r="Y27" s="30">
        <v>1</v>
      </c>
      <c r="Z27" s="32">
        <v>45954</v>
      </c>
      <c r="AA27" s="21" t="s">
        <v>316</v>
      </c>
      <c r="AB27" s="21" t="s">
        <v>229</v>
      </c>
      <c r="AC27" s="32"/>
      <c r="AD27" s="21"/>
      <c r="AE27" s="30"/>
      <c r="AF27" s="32"/>
      <c r="AG27" s="21"/>
      <c r="AH27" s="21"/>
      <c r="AI27" s="32"/>
      <c r="AJ27" s="21"/>
      <c r="AK27" s="133"/>
      <c r="AL27" s="32"/>
      <c r="AM27" s="21"/>
      <c r="AN27" s="21"/>
      <c r="AO27" s="32"/>
      <c r="AP27" s="21"/>
      <c r="AQ27" s="133"/>
      <c r="AR27" s="32"/>
      <c r="AS27" s="21"/>
      <c r="AT27" s="21"/>
      <c r="AU27" s="32"/>
      <c r="AV27" s="21"/>
      <c r="AW27" s="133"/>
      <c r="AX27" s="32"/>
      <c r="AY27" s="21"/>
      <c r="AZ27" s="21"/>
      <c r="BA27" s="32"/>
      <c r="BB27" s="21"/>
      <c r="BC27" s="21"/>
      <c r="BD27" s="32"/>
      <c r="BE27" s="21"/>
      <c r="BF27" s="21"/>
      <c r="BG27" s="32"/>
      <c r="BH27" s="21"/>
      <c r="BI27" s="21"/>
      <c r="BJ27" s="32"/>
      <c r="BK27" s="21"/>
      <c r="BL27" s="21"/>
      <c r="BM27" s="32"/>
      <c r="BN27" s="21"/>
      <c r="BO27" s="21"/>
      <c r="BP27" s="32"/>
      <c r="BQ27" s="21"/>
      <c r="BR27" s="21"/>
      <c r="BS27" s="32"/>
      <c r="BT27" s="21"/>
      <c r="BU27" s="21"/>
      <c r="BV27" s="32"/>
      <c r="BW27" s="21"/>
      <c r="BX27" s="21"/>
      <c r="BY27" s="32"/>
      <c r="BZ27" s="21"/>
      <c r="CA27" s="21"/>
      <c r="CB27" s="32"/>
      <c r="CC27" s="21"/>
      <c r="CD27" s="21"/>
      <c r="CE27" s="32"/>
      <c r="CF27" s="21"/>
      <c r="CG27" s="21"/>
      <c r="CH27" s="32"/>
      <c r="CI27" s="21"/>
      <c r="CJ27" s="21"/>
      <c r="CK27" s="32"/>
      <c r="CL27" s="21"/>
      <c r="CM27" s="21"/>
      <c r="CN27" s="32"/>
      <c r="CO27" s="21"/>
      <c r="CP27" s="21"/>
      <c r="CQ27" s="134">
        <f t="shared" si="6"/>
        <v>1</v>
      </c>
      <c r="CR27" s="135">
        <f t="shared" si="7"/>
        <v>45945</v>
      </c>
      <c r="CS27" s="32">
        <f t="shared" si="8"/>
        <v>46029</v>
      </c>
      <c r="CT27" s="136" t="s">
        <v>166</v>
      </c>
      <c r="CU27" s="136"/>
      <c r="CV27" s="32"/>
      <c r="CW27" s="19"/>
      <c r="CX27" s="21" t="s">
        <v>155</v>
      </c>
      <c r="CY27" s="21" t="s">
        <v>155</v>
      </c>
      <c r="CZ27" s="137" t="str">
        <f t="shared" si="9"/>
        <v>Evaluación pendiente por parte del organismo de control/inspección o vigilancia.</v>
      </c>
      <c r="DA27" s="35"/>
      <c r="DB27" s="21" t="s">
        <v>229</v>
      </c>
      <c r="DC27" s="104"/>
    </row>
    <row r="28" spans="1:107" ht="22.5" customHeight="1">
      <c r="A28" s="10" t="s">
        <v>137</v>
      </c>
      <c r="B28" s="10" t="s">
        <v>138</v>
      </c>
      <c r="C28" s="28">
        <v>45825</v>
      </c>
      <c r="D28" s="10" t="s">
        <v>301</v>
      </c>
      <c r="E28" s="24" t="s">
        <v>183</v>
      </c>
      <c r="F28" s="24" t="s">
        <v>310</v>
      </c>
      <c r="G28" s="24" t="s">
        <v>185</v>
      </c>
      <c r="H28" s="24" t="s">
        <v>232</v>
      </c>
      <c r="I28" s="65" t="s">
        <v>303</v>
      </c>
      <c r="J28" s="10">
        <v>3</v>
      </c>
      <c r="K28" s="65" t="s">
        <v>317</v>
      </c>
      <c r="L28" s="24" t="s">
        <v>146</v>
      </c>
      <c r="M28" s="65" t="s">
        <v>318</v>
      </c>
      <c r="N28" s="65" t="s">
        <v>319</v>
      </c>
      <c r="O28" s="118">
        <v>1</v>
      </c>
      <c r="P28" s="10" t="s">
        <v>320</v>
      </c>
      <c r="Q28" s="131"/>
      <c r="R28" s="131" t="s">
        <v>278</v>
      </c>
      <c r="S28" s="28">
        <v>45945</v>
      </c>
      <c r="T28" s="28">
        <v>46112</v>
      </c>
      <c r="U28" s="29"/>
      <c r="V28" s="23">
        <f t="shared" si="5"/>
        <v>46112</v>
      </c>
      <c r="W28" s="32"/>
      <c r="X28" s="33"/>
      <c r="Y28" s="30"/>
      <c r="Z28" s="32"/>
      <c r="AA28" s="21"/>
      <c r="AB28" s="21"/>
      <c r="AC28" s="32"/>
      <c r="AD28" s="21"/>
      <c r="AE28" s="30"/>
      <c r="AF28" s="32"/>
      <c r="AG28" s="21"/>
      <c r="AH28" s="21"/>
      <c r="AI28" s="32"/>
      <c r="AJ28" s="21"/>
      <c r="AK28" s="133"/>
      <c r="AL28" s="32"/>
      <c r="AM28" s="21"/>
      <c r="AN28" s="21"/>
      <c r="AO28" s="32"/>
      <c r="AP28" s="21"/>
      <c r="AQ28" s="133"/>
      <c r="AR28" s="32"/>
      <c r="AS28" s="21"/>
      <c r="AT28" s="21"/>
      <c r="AU28" s="32"/>
      <c r="AV28" s="21"/>
      <c r="AW28" s="133"/>
      <c r="AX28" s="32"/>
      <c r="AY28" s="21"/>
      <c r="AZ28" s="21"/>
      <c r="BA28" s="32"/>
      <c r="BB28" s="21"/>
      <c r="BC28" s="21"/>
      <c r="BD28" s="32"/>
      <c r="BE28" s="21"/>
      <c r="BF28" s="21"/>
      <c r="BG28" s="32"/>
      <c r="BH28" s="21"/>
      <c r="BI28" s="21"/>
      <c r="BJ28" s="32"/>
      <c r="BK28" s="21"/>
      <c r="BL28" s="21"/>
      <c r="BM28" s="32"/>
      <c r="BN28" s="21"/>
      <c r="BO28" s="21"/>
      <c r="BP28" s="32"/>
      <c r="BQ28" s="21"/>
      <c r="BR28" s="21"/>
      <c r="BS28" s="32"/>
      <c r="BT28" s="21"/>
      <c r="BU28" s="21"/>
      <c r="BV28" s="32"/>
      <c r="BW28" s="21"/>
      <c r="BX28" s="21"/>
      <c r="BY28" s="32"/>
      <c r="BZ28" s="21"/>
      <c r="CA28" s="21"/>
      <c r="CB28" s="32"/>
      <c r="CC28" s="21"/>
      <c r="CD28" s="21"/>
      <c r="CE28" s="32"/>
      <c r="CF28" s="21"/>
      <c r="CG28" s="21"/>
      <c r="CH28" s="32"/>
      <c r="CI28" s="21"/>
      <c r="CJ28" s="21"/>
      <c r="CK28" s="32"/>
      <c r="CL28" s="21"/>
      <c r="CM28" s="21"/>
      <c r="CN28" s="32"/>
      <c r="CO28" s="21"/>
      <c r="CP28" s="21"/>
      <c r="CQ28" s="134">
        <f t="shared" si="6"/>
        <v>0</v>
      </c>
      <c r="CR28" s="135">
        <f t="shared" si="7"/>
        <v>45945</v>
      </c>
      <c r="CS28" s="32">
        <f t="shared" si="8"/>
        <v>46119</v>
      </c>
      <c r="CT28" s="146"/>
      <c r="CU28" s="146"/>
      <c r="CV28" s="32"/>
      <c r="CW28" s="21"/>
      <c r="CX28" s="21"/>
      <c r="CY28" s="21"/>
      <c r="CZ28" s="137" t="str">
        <f t="shared" si="9"/>
        <v>En Ejecución</v>
      </c>
      <c r="DA28" s="35"/>
      <c r="DB28" s="21"/>
      <c r="DC28" s="104"/>
    </row>
    <row r="29" spans="1:107" ht="22.5" customHeight="1">
      <c r="A29" s="10" t="s">
        <v>137</v>
      </c>
      <c r="B29" s="10" t="s">
        <v>138</v>
      </c>
      <c r="C29" s="28">
        <v>45825</v>
      </c>
      <c r="D29" s="10" t="s">
        <v>321</v>
      </c>
      <c r="E29" s="24" t="s">
        <v>183</v>
      </c>
      <c r="F29" s="24" t="s">
        <v>322</v>
      </c>
      <c r="G29" s="24" t="s">
        <v>185</v>
      </c>
      <c r="H29" s="24" t="s">
        <v>232</v>
      </c>
      <c r="I29" s="65" t="s">
        <v>323</v>
      </c>
      <c r="J29" s="10">
        <v>1</v>
      </c>
      <c r="K29" s="65" t="s">
        <v>324</v>
      </c>
      <c r="L29" s="24" t="s">
        <v>146</v>
      </c>
      <c r="M29" s="65" t="s">
        <v>325</v>
      </c>
      <c r="N29" s="65" t="s">
        <v>326</v>
      </c>
      <c r="O29" s="116">
        <v>1</v>
      </c>
      <c r="P29" s="10" t="s">
        <v>327</v>
      </c>
      <c r="Q29" s="131"/>
      <c r="R29" s="105" t="s">
        <v>258</v>
      </c>
      <c r="S29" s="28">
        <v>45827</v>
      </c>
      <c r="T29" s="28">
        <v>46158</v>
      </c>
      <c r="U29" s="29"/>
      <c r="V29" s="23">
        <f t="shared" si="5"/>
        <v>46158</v>
      </c>
      <c r="W29" s="32">
        <v>45979</v>
      </c>
      <c r="X29" s="145" t="s">
        <v>328</v>
      </c>
      <c r="Y29" s="30">
        <v>0.28999999999999998</v>
      </c>
      <c r="Z29" s="32">
        <v>45985</v>
      </c>
      <c r="AA29" s="21" t="s">
        <v>329</v>
      </c>
      <c r="AB29" s="21" t="s">
        <v>180</v>
      </c>
      <c r="AC29" s="32"/>
      <c r="AD29" s="21"/>
      <c r="AE29" s="30"/>
      <c r="AF29" s="32"/>
      <c r="AG29" s="21"/>
      <c r="AH29" s="21"/>
      <c r="AI29" s="32"/>
      <c r="AJ29" s="21"/>
      <c r="AK29" s="133"/>
      <c r="AL29" s="32"/>
      <c r="AM29" s="21"/>
      <c r="AN29" s="21"/>
      <c r="AO29" s="32"/>
      <c r="AP29" s="21"/>
      <c r="AQ29" s="133"/>
      <c r="AR29" s="32"/>
      <c r="AS29" s="21"/>
      <c r="AT29" s="21"/>
      <c r="AU29" s="32"/>
      <c r="AV29" s="21"/>
      <c r="AW29" s="133"/>
      <c r="AX29" s="32"/>
      <c r="AY29" s="21"/>
      <c r="AZ29" s="21"/>
      <c r="BA29" s="32"/>
      <c r="BB29" s="21"/>
      <c r="BC29" s="21"/>
      <c r="BD29" s="32"/>
      <c r="BE29" s="21"/>
      <c r="BF29" s="21"/>
      <c r="BG29" s="32"/>
      <c r="BH29" s="21"/>
      <c r="BI29" s="21"/>
      <c r="BJ29" s="32"/>
      <c r="BK29" s="21"/>
      <c r="BL29" s="21"/>
      <c r="BM29" s="32"/>
      <c r="BN29" s="21"/>
      <c r="BO29" s="21"/>
      <c r="BP29" s="32"/>
      <c r="BQ29" s="21"/>
      <c r="BR29" s="21"/>
      <c r="BS29" s="32"/>
      <c r="BT29" s="21"/>
      <c r="BU29" s="21"/>
      <c r="BV29" s="32"/>
      <c r="BW29" s="21"/>
      <c r="BX29" s="21"/>
      <c r="BY29" s="32"/>
      <c r="BZ29" s="21"/>
      <c r="CA29" s="21"/>
      <c r="CB29" s="32"/>
      <c r="CC29" s="21"/>
      <c r="CD29" s="21"/>
      <c r="CE29" s="32"/>
      <c r="CF29" s="21"/>
      <c r="CG29" s="21"/>
      <c r="CH29" s="32"/>
      <c r="CI29" s="21"/>
      <c r="CJ29" s="21"/>
      <c r="CK29" s="32"/>
      <c r="CL29" s="21"/>
      <c r="CM29" s="21"/>
      <c r="CN29" s="32"/>
      <c r="CO29" s="21"/>
      <c r="CP29" s="21"/>
      <c r="CQ29" s="134">
        <f t="shared" si="6"/>
        <v>0.28999999999999998</v>
      </c>
      <c r="CR29" s="135">
        <f t="shared" si="7"/>
        <v>45979</v>
      </c>
      <c r="CS29" s="32">
        <f t="shared" si="8"/>
        <v>46164</v>
      </c>
      <c r="CT29" s="146"/>
      <c r="CU29" s="146"/>
      <c r="CV29" s="32"/>
      <c r="CW29" s="21"/>
      <c r="CX29" s="21"/>
      <c r="CY29" s="21"/>
      <c r="CZ29" s="137" t="str">
        <f t="shared" si="9"/>
        <v>En Ejecución</v>
      </c>
      <c r="DA29" s="35"/>
      <c r="DB29" s="21"/>
      <c r="DC29" s="35"/>
    </row>
    <row r="30" spans="1:107" ht="22.5" customHeight="1">
      <c r="A30" s="10" t="s">
        <v>137</v>
      </c>
      <c r="B30" s="10" t="s">
        <v>138</v>
      </c>
      <c r="C30" s="28">
        <v>45825</v>
      </c>
      <c r="D30" s="10" t="s">
        <v>330</v>
      </c>
      <c r="E30" s="10" t="s">
        <v>183</v>
      </c>
      <c r="F30" s="10" t="s">
        <v>331</v>
      </c>
      <c r="G30" s="10" t="s">
        <v>185</v>
      </c>
      <c r="H30" s="25" t="s">
        <v>232</v>
      </c>
      <c r="I30" s="102" t="s">
        <v>332</v>
      </c>
      <c r="J30" s="103">
        <v>1</v>
      </c>
      <c r="K30" s="66" t="s">
        <v>333</v>
      </c>
      <c r="L30" s="24" t="s">
        <v>146</v>
      </c>
      <c r="M30" s="65" t="s">
        <v>334</v>
      </c>
      <c r="N30" s="65" t="s">
        <v>335</v>
      </c>
      <c r="O30" s="118">
        <v>1</v>
      </c>
      <c r="P30" s="65" t="s">
        <v>334</v>
      </c>
      <c r="Q30" s="131"/>
      <c r="R30" s="105" t="s">
        <v>238</v>
      </c>
      <c r="S30" s="28">
        <v>45827</v>
      </c>
      <c r="T30" s="28">
        <v>46022</v>
      </c>
      <c r="U30" s="29"/>
      <c r="V30" s="23">
        <f t="shared" si="5"/>
        <v>46022</v>
      </c>
      <c r="W30" s="32">
        <v>45918</v>
      </c>
      <c r="X30" s="145" t="s">
        <v>336</v>
      </c>
      <c r="Y30" s="30">
        <v>0.85</v>
      </c>
      <c r="Z30" s="32">
        <v>45937</v>
      </c>
      <c r="AA30" s="19" t="s">
        <v>337</v>
      </c>
      <c r="AB30" s="19" t="s">
        <v>177</v>
      </c>
      <c r="AC30" s="32">
        <v>46000</v>
      </c>
      <c r="AD30" s="21" t="s">
        <v>338</v>
      </c>
      <c r="AE30" s="30">
        <v>1</v>
      </c>
      <c r="AF30" s="32">
        <v>46008</v>
      </c>
      <c r="AG30" s="21" t="s">
        <v>339</v>
      </c>
      <c r="AH30" s="21" t="s">
        <v>283</v>
      </c>
      <c r="AI30" s="32"/>
      <c r="AJ30" s="21"/>
      <c r="AK30" s="133"/>
      <c r="AL30" s="32"/>
      <c r="AM30" s="21"/>
      <c r="AN30" s="21"/>
      <c r="AO30" s="32"/>
      <c r="AP30" s="21"/>
      <c r="AQ30" s="133"/>
      <c r="AR30" s="32"/>
      <c r="AS30" s="19"/>
      <c r="AT30" s="19"/>
      <c r="AU30" s="32"/>
      <c r="AV30" s="33"/>
      <c r="AW30" s="133"/>
      <c r="AX30" s="32"/>
      <c r="AY30" s="21"/>
      <c r="AZ30" s="21"/>
      <c r="BA30" s="32"/>
      <c r="BB30" s="33"/>
      <c r="BC30" s="34"/>
      <c r="BD30" s="32"/>
      <c r="BE30" s="35"/>
      <c r="BF30" s="33"/>
      <c r="BG30" s="32"/>
      <c r="BH30" s="21"/>
      <c r="BI30" s="21"/>
      <c r="BJ30" s="32"/>
      <c r="BK30" s="21"/>
      <c r="BL30" s="21"/>
      <c r="BM30" s="32"/>
      <c r="BN30" s="21"/>
      <c r="BO30" s="21"/>
      <c r="BP30" s="32"/>
      <c r="BQ30" s="21"/>
      <c r="BR30" s="21"/>
      <c r="BS30" s="32"/>
      <c r="BT30" s="21"/>
      <c r="BU30" s="21"/>
      <c r="BV30" s="32"/>
      <c r="BW30" s="21"/>
      <c r="BX30" s="21"/>
      <c r="BY30" s="32"/>
      <c r="BZ30" s="21"/>
      <c r="CA30" s="21"/>
      <c r="CB30" s="32"/>
      <c r="CC30" s="21"/>
      <c r="CD30" s="21"/>
      <c r="CE30" s="32"/>
      <c r="CF30" s="21"/>
      <c r="CG30" s="21"/>
      <c r="CH30" s="32"/>
      <c r="CI30" s="21"/>
      <c r="CJ30" s="21"/>
      <c r="CK30" s="32"/>
      <c r="CL30" s="21"/>
      <c r="CM30" s="21"/>
      <c r="CN30" s="32"/>
      <c r="CO30" s="21"/>
      <c r="CP30" s="21"/>
      <c r="CQ30" s="134">
        <f t="shared" si="6"/>
        <v>1</v>
      </c>
      <c r="CR30" s="135">
        <f t="shared" si="7"/>
        <v>46000</v>
      </c>
      <c r="CS30" s="32">
        <f t="shared" si="8"/>
        <v>46029</v>
      </c>
      <c r="CT30" s="146" t="s">
        <v>166</v>
      </c>
      <c r="CU30" s="146"/>
      <c r="CV30" s="32"/>
      <c r="CW30" s="21"/>
      <c r="CX30" s="21" t="s">
        <v>155</v>
      </c>
      <c r="CY30" s="21" t="s">
        <v>155</v>
      </c>
      <c r="CZ30" s="137" t="str">
        <f t="shared" si="9"/>
        <v>Evaluación pendiente por parte del organismo de control/inspección o vigilancia.</v>
      </c>
      <c r="DA30" s="21"/>
      <c r="DB30" s="19" t="s">
        <v>283</v>
      </c>
      <c r="DC30" s="104"/>
    </row>
    <row r="31" spans="1:107" ht="22.5" customHeight="1">
      <c r="A31" s="10" t="s">
        <v>137</v>
      </c>
      <c r="B31" s="10" t="s">
        <v>138</v>
      </c>
      <c r="C31" s="28">
        <v>45825</v>
      </c>
      <c r="D31" s="10" t="s">
        <v>340</v>
      </c>
      <c r="E31" s="10" t="s">
        <v>183</v>
      </c>
      <c r="F31" s="10" t="s">
        <v>341</v>
      </c>
      <c r="G31" s="10" t="s">
        <v>185</v>
      </c>
      <c r="H31" s="25" t="s">
        <v>232</v>
      </c>
      <c r="I31" s="102" t="s">
        <v>342</v>
      </c>
      <c r="J31" s="99">
        <v>1</v>
      </c>
      <c r="K31" s="66" t="s">
        <v>343</v>
      </c>
      <c r="L31" s="24" t="s">
        <v>146</v>
      </c>
      <c r="M31" s="65" t="s">
        <v>344</v>
      </c>
      <c r="N31" s="65" t="s">
        <v>345</v>
      </c>
      <c r="O31" s="118">
        <v>1</v>
      </c>
      <c r="P31" s="65" t="s">
        <v>346</v>
      </c>
      <c r="Q31" s="131"/>
      <c r="R31" s="10" t="s">
        <v>238</v>
      </c>
      <c r="S31" s="28">
        <v>45827</v>
      </c>
      <c r="T31" s="28">
        <v>46142</v>
      </c>
      <c r="U31" s="29"/>
      <c r="V31" s="23">
        <f t="shared" si="5"/>
        <v>46142</v>
      </c>
      <c r="W31" s="32">
        <v>45918</v>
      </c>
      <c r="X31" s="21" t="s">
        <v>347</v>
      </c>
      <c r="Y31" s="30">
        <v>0.22</v>
      </c>
      <c r="Z31" s="32">
        <v>45937</v>
      </c>
      <c r="AA31" s="19" t="s">
        <v>348</v>
      </c>
      <c r="AB31" s="19" t="s">
        <v>177</v>
      </c>
      <c r="AC31" s="32">
        <v>46009</v>
      </c>
      <c r="AD31" s="21" t="s">
        <v>349</v>
      </c>
      <c r="AE31" s="30">
        <v>0.74</v>
      </c>
      <c r="AF31" s="32">
        <v>46017</v>
      </c>
      <c r="AG31" s="21" t="s">
        <v>350</v>
      </c>
      <c r="AH31" s="21" t="s">
        <v>208</v>
      </c>
      <c r="AI31" s="32"/>
      <c r="AJ31" s="21"/>
      <c r="AK31" s="133"/>
      <c r="AL31" s="32"/>
      <c r="AM31" s="21"/>
      <c r="AN31" s="21"/>
      <c r="AO31" s="32"/>
      <c r="AP31" s="21"/>
      <c r="AQ31" s="133"/>
      <c r="AR31" s="32"/>
      <c r="AS31" s="19"/>
      <c r="AT31" s="19"/>
      <c r="AU31" s="32"/>
      <c r="AV31" s="33"/>
      <c r="AW31" s="133"/>
      <c r="AX31" s="32"/>
      <c r="AY31" s="21"/>
      <c r="AZ31" s="21"/>
      <c r="BA31" s="32"/>
      <c r="BB31" s="33"/>
      <c r="BC31" s="34"/>
      <c r="BD31" s="32"/>
      <c r="BE31" s="35"/>
      <c r="BF31" s="33"/>
      <c r="BG31" s="32"/>
      <c r="BH31" s="21"/>
      <c r="BI31" s="21"/>
      <c r="BJ31" s="32"/>
      <c r="BK31" s="21"/>
      <c r="BL31" s="21"/>
      <c r="BM31" s="32"/>
      <c r="BN31" s="21"/>
      <c r="BO31" s="21"/>
      <c r="BP31" s="32"/>
      <c r="BQ31" s="21"/>
      <c r="BR31" s="21"/>
      <c r="BS31" s="32"/>
      <c r="BT31" s="21"/>
      <c r="BU31" s="21"/>
      <c r="BV31" s="32"/>
      <c r="BW31" s="21"/>
      <c r="BX31" s="21"/>
      <c r="BY31" s="32"/>
      <c r="BZ31" s="21"/>
      <c r="CA31" s="21"/>
      <c r="CB31" s="32"/>
      <c r="CC31" s="21"/>
      <c r="CD31" s="21"/>
      <c r="CE31" s="32"/>
      <c r="CF31" s="21"/>
      <c r="CG31" s="21"/>
      <c r="CH31" s="32"/>
      <c r="CI31" s="21"/>
      <c r="CJ31" s="21"/>
      <c r="CK31" s="32"/>
      <c r="CL31" s="21"/>
      <c r="CM31" s="21"/>
      <c r="CN31" s="32"/>
      <c r="CO31" s="21"/>
      <c r="CP31" s="21"/>
      <c r="CQ31" s="134">
        <f t="shared" si="6"/>
        <v>0.74</v>
      </c>
      <c r="CR31" s="135">
        <f t="shared" si="7"/>
        <v>46009</v>
      </c>
      <c r="CS31" s="32">
        <f t="shared" si="8"/>
        <v>46149</v>
      </c>
      <c r="CT31" s="146"/>
      <c r="CU31" s="146"/>
      <c r="CV31" s="32"/>
      <c r="CW31" s="21"/>
      <c r="CX31" s="21"/>
      <c r="CY31" s="21"/>
      <c r="CZ31" s="137" t="str">
        <f t="shared" si="9"/>
        <v>En Ejecución</v>
      </c>
      <c r="DA31" s="21"/>
      <c r="DB31" s="19"/>
      <c r="DC31" s="104"/>
    </row>
    <row r="32" spans="1:107" ht="22.5" customHeight="1">
      <c r="A32" s="10" t="s">
        <v>137</v>
      </c>
      <c r="B32" s="10" t="s">
        <v>138</v>
      </c>
      <c r="C32" s="28">
        <v>45825</v>
      </c>
      <c r="D32" s="10" t="s">
        <v>340</v>
      </c>
      <c r="E32" s="10" t="s">
        <v>183</v>
      </c>
      <c r="F32" s="10" t="s">
        <v>341</v>
      </c>
      <c r="G32" s="10" t="s">
        <v>185</v>
      </c>
      <c r="H32" s="25" t="s">
        <v>232</v>
      </c>
      <c r="I32" s="102" t="s">
        <v>342</v>
      </c>
      <c r="J32" s="99">
        <v>2</v>
      </c>
      <c r="K32" s="66" t="s">
        <v>243</v>
      </c>
      <c r="L32" s="24" t="s">
        <v>146</v>
      </c>
      <c r="M32" s="65" t="s">
        <v>244</v>
      </c>
      <c r="N32" s="65" t="s">
        <v>245</v>
      </c>
      <c r="O32" s="118">
        <v>1</v>
      </c>
      <c r="P32" s="65" t="s">
        <v>246</v>
      </c>
      <c r="Q32" s="131"/>
      <c r="R32" s="105" t="s">
        <v>247</v>
      </c>
      <c r="S32" s="28">
        <v>45827</v>
      </c>
      <c r="T32" s="28">
        <v>46142</v>
      </c>
      <c r="U32" s="29"/>
      <c r="V32" s="23">
        <f t="shared" si="5"/>
        <v>46142</v>
      </c>
      <c r="W32" s="32">
        <v>45915</v>
      </c>
      <c r="X32" s="119" t="s">
        <v>248</v>
      </c>
      <c r="Y32" s="30">
        <v>0.25</v>
      </c>
      <c r="Z32" s="32">
        <v>45919</v>
      </c>
      <c r="AA32" s="19" t="s">
        <v>249</v>
      </c>
      <c r="AB32" s="19" t="s">
        <v>177</v>
      </c>
      <c r="AC32" s="32">
        <v>45989</v>
      </c>
      <c r="AD32" s="21" t="s">
        <v>250</v>
      </c>
      <c r="AE32" s="30">
        <v>0.5</v>
      </c>
      <c r="AF32" s="32">
        <v>46001</v>
      </c>
      <c r="AG32" s="21" t="s">
        <v>351</v>
      </c>
      <c r="AH32" s="21" t="s">
        <v>252</v>
      </c>
      <c r="AI32" s="32"/>
      <c r="AJ32" s="21"/>
      <c r="AK32" s="133"/>
      <c r="AL32" s="32"/>
      <c r="AM32" s="21"/>
      <c r="AN32" s="21"/>
      <c r="AO32" s="32"/>
      <c r="AP32" s="21"/>
      <c r="AQ32" s="133"/>
      <c r="AR32" s="32"/>
      <c r="AS32" s="19"/>
      <c r="AT32" s="19"/>
      <c r="AU32" s="32"/>
      <c r="AV32" s="33"/>
      <c r="AW32" s="133"/>
      <c r="AX32" s="32"/>
      <c r="AY32" s="21"/>
      <c r="AZ32" s="21"/>
      <c r="BA32" s="32"/>
      <c r="BB32" s="33"/>
      <c r="BC32" s="34"/>
      <c r="BD32" s="32"/>
      <c r="BE32" s="35"/>
      <c r="BF32" s="33"/>
      <c r="BG32" s="32"/>
      <c r="BH32" s="21"/>
      <c r="BI32" s="21"/>
      <c r="BJ32" s="32"/>
      <c r="BK32" s="21"/>
      <c r="BL32" s="21"/>
      <c r="BM32" s="32"/>
      <c r="BN32" s="21"/>
      <c r="BO32" s="21"/>
      <c r="BP32" s="32"/>
      <c r="BQ32" s="21"/>
      <c r="BR32" s="21"/>
      <c r="BS32" s="32"/>
      <c r="BT32" s="21"/>
      <c r="BU32" s="21"/>
      <c r="BV32" s="32"/>
      <c r="BW32" s="21"/>
      <c r="BX32" s="21"/>
      <c r="BY32" s="32"/>
      <c r="BZ32" s="21"/>
      <c r="CA32" s="21"/>
      <c r="CB32" s="32"/>
      <c r="CC32" s="21"/>
      <c r="CD32" s="21"/>
      <c r="CE32" s="32"/>
      <c r="CF32" s="21"/>
      <c r="CG32" s="21"/>
      <c r="CH32" s="32"/>
      <c r="CI32" s="21"/>
      <c r="CJ32" s="21"/>
      <c r="CK32" s="32"/>
      <c r="CL32" s="21"/>
      <c r="CM32" s="21"/>
      <c r="CN32" s="32"/>
      <c r="CO32" s="21"/>
      <c r="CP32" s="21"/>
      <c r="CQ32" s="134">
        <f t="shared" si="6"/>
        <v>0.5</v>
      </c>
      <c r="CR32" s="135">
        <f t="shared" si="7"/>
        <v>45989</v>
      </c>
      <c r="CS32" s="32">
        <f t="shared" si="8"/>
        <v>46149</v>
      </c>
      <c r="CT32" s="146"/>
      <c r="CU32" s="146"/>
      <c r="CV32" s="32"/>
      <c r="CW32" s="21"/>
      <c r="CX32" s="21"/>
      <c r="CY32" s="21"/>
      <c r="CZ32" s="137" t="str">
        <f t="shared" si="9"/>
        <v>En Ejecución</v>
      </c>
      <c r="DA32" s="21"/>
      <c r="DB32" s="21"/>
      <c r="DC32" s="35"/>
    </row>
    <row r="33" spans="1:107" ht="22.5" customHeight="1">
      <c r="A33" s="10" t="s">
        <v>137</v>
      </c>
      <c r="B33" s="10" t="s">
        <v>138</v>
      </c>
      <c r="C33" s="28">
        <v>45825</v>
      </c>
      <c r="D33" s="10" t="s">
        <v>340</v>
      </c>
      <c r="E33" s="10" t="s">
        <v>183</v>
      </c>
      <c r="F33" s="10" t="s">
        <v>341</v>
      </c>
      <c r="G33" s="10" t="s">
        <v>185</v>
      </c>
      <c r="H33" s="25" t="s">
        <v>232</v>
      </c>
      <c r="I33" s="102" t="s">
        <v>342</v>
      </c>
      <c r="J33" s="99">
        <v>3</v>
      </c>
      <c r="K33" s="66" t="s">
        <v>243</v>
      </c>
      <c r="L33" s="24" t="s">
        <v>146</v>
      </c>
      <c r="M33" s="65" t="s">
        <v>244</v>
      </c>
      <c r="N33" s="65" t="s">
        <v>245</v>
      </c>
      <c r="O33" s="118">
        <v>1</v>
      </c>
      <c r="P33" s="65" t="s">
        <v>246</v>
      </c>
      <c r="Q33" s="131"/>
      <c r="R33" s="131" t="s">
        <v>253</v>
      </c>
      <c r="S33" s="28">
        <v>45827</v>
      </c>
      <c r="T33" s="28">
        <v>46142</v>
      </c>
      <c r="U33" s="29"/>
      <c r="V33" s="23">
        <f t="shared" si="5"/>
        <v>46142</v>
      </c>
      <c r="W33" s="32">
        <v>45918</v>
      </c>
      <c r="X33" s="33" t="s">
        <v>254</v>
      </c>
      <c r="Y33" s="30">
        <v>0.25</v>
      </c>
      <c r="Z33" s="32">
        <v>45924</v>
      </c>
      <c r="AA33" s="19" t="s">
        <v>352</v>
      </c>
      <c r="AB33" s="19" t="s">
        <v>165</v>
      </c>
      <c r="AC33" s="32">
        <v>46010</v>
      </c>
      <c r="AD33" s="33" t="s">
        <v>256</v>
      </c>
      <c r="AE33" s="30">
        <v>0.5</v>
      </c>
      <c r="AF33" s="32">
        <v>46017</v>
      </c>
      <c r="AG33" s="21" t="s">
        <v>353</v>
      </c>
      <c r="AH33" s="21" t="s">
        <v>215</v>
      </c>
      <c r="AI33" s="32"/>
      <c r="AJ33" s="21"/>
      <c r="AK33" s="133"/>
      <c r="AL33" s="32"/>
      <c r="AM33" s="21"/>
      <c r="AN33" s="21"/>
      <c r="AO33" s="32"/>
      <c r="AP33" s="21"/>
      <c r="AQ33" s="133"/>
      <c r="AR33" s="32"/>
      <c r="AS33" s="19"/>
      <c r="AT33" s="19"/>
      <c r="AU33" s="32"/>
      <c r="AV33" s="33"/>
      <c r="AW33" s="133"/>
      <c r="AX33" s="32"/>
      <c r="AY33" s="21"/>
      <c r="AZ33" s="21"/>
      <c r="BA33" s="32"/>
      <c r="BB33" s="33"/>
      <c r="BC33" s="34"/>
      <c r="BD33" s="32"/>
      <c r="BE33" s="35"/>
      <c r="BF33" s="33"/>
      <c r="BG33" s="32"/>
      <c r="BH33" s="21"/>
      <c r="BI33" s="21"/>
      <c r="BJ33" s="32"/>
      <c r="BK33" s="21"/>
      <c r="BL33" s="21"/>
      <c r="BM33" s="32"/>
      <c r="BN33" s="21"/>
      <c r="BO33" s="21"/>
      <c r="BP33" s="32"/>
      <c r="BQ33" s="21"/>
      <c r="BR33" s="21"/>
      <c r="BS33" s="32"/>
      <c r="BT33" s="21"/>
      <c r="BU33" s="21"/>
      <c r="BV33" s="32"/>
      <c r="BW33" s="21"/>
      <c r="BX33" s="21"/>
      <c r="BY33" s="32"/>
      <c r="BZ33" s="21"/>
      <c r="CA33" s="21"/>
      <c r="CB33" s="32"/>
      <c r="CC33" s="21"/>
      <c r="CD33" s="21"/>
      <c r="CE33" s="32"/>
      <c r="CF33" s="21"/>
      <c r="CG33" s="21"/>
      <c r="CH33" s="32"/>
      <c r="CI33" s="21"/>
      <c r="CJ33" s="21"/>
      <c r="CK33" s="32"/>
      <c r="CL33" s="21"/>
      <c r="CM33" s="21"/>
      <c r="CN33" s="32"/>
      <c r="CO33" s="21"/>
      <c r="CP33" s="21"/>
      <c r="CQ33" s="134">
        <f t="shared" si="6"/>
        <v>0.5</v>
      </c>
      <c r="CR33" s="135">
        <f t="shared" si="7"/>
        <v>46010</v>
      </c>
      <c r="CS33" s="32">
        <f t="shared" si="8"/>
        <v>46149</v>
      </c>
      <c r="CT33" s="146"/>
      <c r="CU33" s="146"/>
      <c r="CV33" s="32"/>
      <c r="CW33" s="19"/>
      <c r="CX33" s="20"/>
      <c r="CY33" s="20"/>
      <c r="CZ33" s="137" t="str">
        <f t="shared" si="9"/>
        <v>En Ejecución</v>
      </c>
      <c r="DA33" s="21"/>
      <c r="DB33" s="21"/>
      <c r="DC33" s="35"/>
    </row>
    <row r="34" spans="1:107" ht="22.5" customHeight="1">
      <c r="A34" s="10" t="s">
        <v>137</v>
      </c>
      <c r="B34" s="10" t="s">
        <v>138</v>
      </c>
      <c r="C34" s="28">
        <v>45825</v>
      </c>
      <c r="D34" s="10" t="s">
        <v>340</v>
      </c>
      <c r="E34" s="10" t="s">
        <v>183</v>
      </c>
      <c r="F34" s="10" t="s">
        <v>341</v>
      </c>
      <c r="G34" s="10" t="s">
        <v>185</v>
      </c>
      <c r="H34" s="25" t="s">
        <v>232</v>
      </c>
      <c r="I34" s="102" t="s">
        <v>342</v>
      </c>
      <c r="J34" s="99">
        <v>4</v>
      </c>
      <c r="K34" s="66" t="s">
        <v>243</v>
      </c>
      <c r="L34" s="24" t="s">
        <v>146</v>
      </c>
      <c r="M34" s="120" t="s">
        <v>244</v>
      </c>
      <c r="N34" s="112" t="s">
        <v>245</v>
      </c>
      <c r="O34" s="118">
        <v>1</v>
      </c>
      <c r="P34" s="112" t="s">
        <v>246</v>
      </c>
      <c r="Q34" s="131"/>
      <c r="R34" s="105" t="s">
        <v>258</v>
      </c>
      <c r="S34" s="28">
        <v>45827</v>
      </c>
      <c r="T34" s="28">
        <v>46142</v>
      </c>
      <c r="U34" s="29"/>
      <c r="V34" s="23">
        <f t="shared" si="5"/>
        <v>46142</v>
      </c>
      <c r="W34" s="32">
        <v>45897</v>
      </c>
      <c r="X34" s="19" t="s">
        <v>259</v>
      </c>
      <c r="Y34" s="30">
        <v>0.25</v>
      </c>
      <c r="Z34" s="32">
        <v>45908</v>
      </c>
      <c r="AA34" s="19" t="s">
        <v>354</v>
      </c>
      <c r="AB34" s="19" t="s">
        <v>215</v>
      </c>
      <c r="AC34" s="32">
        <v>45979</v>
      </c>
      <c r="AD34" s="21" t="s">
        <v>355</v>
      </c>
      <c r="AE34" s="30">
        <v>0.5</v>
      </c>
      <c r="AF34" s="32">
        <v>45985</v>
      </c>
      <c r="AG34" s="21" t="s">
        <v>356</v>
      </c>
      <c r="AH34" s="21" t="s">
        <v>180</v>
      </c>
      <c r="AI34" s="32"/>
      <c r="AJ34" s="35"/>
      <c r="AK34" s="133"/>
      <c r="AL34" s="32"/>
      <c r="AM34" s="21"/>
      <c r="AN34" s="21"/>
      <c r="AO34" s="32"/>
      <c r="AP34" s="21"/>
      <c r="AQ34" s="133"/>
      <c r="AR34" s="32"/>
      <c r="AS34" s="19"/>
      <c r="AT34" s="19"/>
      <c r="AU34" s="32"/>
      <c r="AV34" s="33"/>
      <c r="AW34" s="133"/>
      <c r="AX34" s="32"/>
      <c r="AY34" s="21"/>
      <c r="AZ34" s="21"/>
      <c r="BA34" s="32"/>
      <c r="BB34" s="33"/>
      <c r="BC34" s="34"/>
      <c r="BD34" s="32"/>
      <c r="BE34" s="35"/>
      <c r="BF34" s="33"/>
      <c r="BG34" s="32"/>
      <c r="BH34" s="21"/>
      <c r="BI34" s="21"/>
      <c r="BJ34" s="32"/>
      <c r="BK34" s="21"/>
      <c r="BL34" s="21"/>
      <c r="BM34" s="32"/>
      <c r="BN34" s="21"/>
      <c r="BO34" s="21"/>
      <c r="BP34" s="32"/>
      <c r="BQ34" s="21"/>
      <c r="BR34" s="21"/>
      <c r="BS34" s="32"/>
      <c r="BT34" s="21"/>
      <c r="BU34" s="21"/>
      <c r="BV34" s="32"/>
      <c r="BW34" s="21"/>
      <c r="BX34" s="21"/>
      <c r="BY34" s="32"/>
      <c r="BZ34" s="21"/>
      <c r="CA34" s="21"/>
      <c r="CB34" s="32"/>
      <c r="CC34" s="21"/>
      <c r="CD34" s="21"/>
      <c r="CE34" s="32"/>
      <c r="CF34" s="21"/>
      <c r="CG34" s="21"/>
      <c r="CH34" s="32"/>
      <c r="CI34" s="21"/>
      <c r="CJ34" s="21"/>
      <c r="CK34" s="32"/>
      <c r="CL34" s="21"/>
      <c r="CM34" s="21"/>
      <c r="CN34" s="32"/>
      <c r="CO34" s="21"/>
      <c r="CP34" s="21"/>
      <c r="CQ34" s="134">
        <f t="shared" si="6"/>
        <v>0.5</v>
      </c>
      <c r="CR34" s="135">
        <f t="shared" si="7"/>
        <v>45979</v>
      </c>
      <c r="CS34" s="32">
        <f t="shared" si="8"/>
        <v>46149</v>
      </c>
      <c r="CT34" s="146"/>
      <c r="CU34" s="146"/>
      <c r="CV34" s="32"/>
      <c r="CW34" s="19"/>
      <c r="CX34" s="20"/>
      <c r="CY34" s="20"/>
      <c r="CZ34" s="137" t="str">
        <f t="shared" si="9"/>
        <v>En Ejecución</v>
      </c>
      <c r="DA34" s="21"/>
      <c r="DB34" s="19"/>
      <c r="DC34" s="35"/>
    </row>
    <row r="35" spans="1:107" ht="22.5" customHeight="1">
      <c r="A35" s="10" t="s">
        <v>137</v>
      </c>
      <c r="B35" s="10" t="s">
        <v>138</v>
      </c>
      <c r="C35" s="28">
        <v>45825</v>
      </c>
      <c r="D35" s="10" t="s">
        <v>340</v>
      </c>
      <c r="E35" s="10" t="s">
        <v>183</v>
      </c>
      <c r="F35" s="10" t="s">
        <v>341</v>
      </c>
      <c r="G35" s="10" t="s">
        <v>185</v>
      </c>
      <c r="H35" s="25" t="s">
        <v>232</v>
      </c>
      <c r="I35" s="102" t="s">
        <v>342</v>
      </c>
      <c r="J35" s="99">
        <v>5</v>
      </c>
      <c r="K35" s="66" t="s">
        <v>243</v>
      </c>
      <c r="L35" s="24" t="s">
        <v>146</v>
      </c>
      <c r="M35" s="120" t="s">
        <v>244</v>
      </c>
      <c r="N35" s="112" t="s">
        <v>245</v>
      </c>
      <c r="O35" s="118">
        <v>1</v>
      </c>
      <c r="P35" s="112" t="s">
        <v>246</v>
      </c>
      <c r="Q35" s="131"/>
      <c r="R35" s="10" t="s">
        <v>263</v>
      </c>
      <c r="S35" s="28">
        <v>45827</v>
      </c>
      <c r="T35" s="28">
        <v>46142</v>
      </c>
      <c r="U35" s="29"/>
      <c r="V35" s="23">
        <f t="shared" si="5"/>
        <v>46142</v>
      </c>
      <c r="W35" s="32">
        <v>45927</v>
      </c>
      <c r="X35" s="35" t="s">
        <v>357</v>
      </c>
      <c r="Y35" s="30">
        <v>0.25</v>
      </c>
      <c r="Z35" s="32">
        <v>45940</v>
      </c>
      <c r="AA35" s="19" t="s">
        <v>358</v>
      </c>
      <c r="AB35" s="19" t="s">
        <v>266</v>
      </c>
      <c r="AC35" s="32">
        <v>46020</v>
      </c>
      <c r="AD35" s="109" t="s">
        <v>359</v>
      </c>
      <c r="AE35" s="30">
        <v>0.5</v>
      </c>
      <c r="AF35" s="32"/>
      <c r="AG35" s="21"/>
      <c r="AH35" s="21"/>
      <c r="AI35" s="32"/>
      <c r="AJ35" s="35"/>
      <c r="AK35" s="133"/>
      <c r="AL35" s="32"/>
      <c r="AM35" s="21"/>
      <c r="AN35" s="21"/>
      <c r="AO35" s="32"/>
      <c r="AP35" s="21"/>
      <c r="AQ35" s="133"/>
      <c r="AR35" s="32"/>
      <c r="AS35" s="19"/>
      <c r="AT35" s="19"/>
      <c r="AU35" s="32"/>
      <c r="AV35" s="33"/>
      <c r="AW35" s="133"/>
      <c r="AX35" s="32"/>
      <c r="AY35" s="21"/>
      <c r="AZ35" s="21"/>
      <c r="BA35" s="32"/>
      <c r="BB35" s="33"/>
      <c r="BC35" s="34"/>
      <c r="BD35" s="32"/>
      <c r="BE35" s="35"/>
      <c r="BF35" s="33"/>
      <c r="BG35" s="32"/>
      <c r="BH35" s="21"/>
      <c r="BI35" s="21"/>
      <c r="BJ35" s="32"/>
      <c r="BK35" s="21"/>
      <c r="BL35" s="21"/>
      <c r="BM35" s="32"/>
      <c r="BN35" s="21"/>
      <c r="BO35" s="21"/>
      <c r="BP35" s="32"/>
      <c r="BQ35" s="21"/>
      <c r="BR35" s="21"/>
      <c r="BS35" s="32"/>
      <c r="BT35" s="21"/>
      <c r="BU35" s="21"/>
      <c r="BV35" s="32"/>
      <c r="BW35" s="21"/>
      <c r="BX35" s="21"/>
      <c r="BY35" s="32"/>
      <c r="BZ35" s="21"/>
      <c r="CA35" s="21"/>
      <c r="CB35" s="32"/>
      <c r="CC35" s="21"/>
      <c r="CD35" s="21"/>
      <c r="CE35" s="32"/>
      <c r="CF35" s="21"/>
      <c r="CG35" s="21"/>
      <c r="CH35" s="32"/>
      <c r="CI35" s="21"/>
      <c r="CJ35" s="21"/>
      <c r="CK35" s="32"/>
      <c r="CL35" s="21"/>
      <c r="CM35" s="21"/>
      <c r="CN35" s="32"/>
      <c r="CO35" s="21"/>
      <c r="CP35" s="21"/>
      <c r="CQ35" s="134">
        <f t="shared" si="6"/>
        <v>0.5</v>
      </c>
      <c r="CR35" s="135">
        <f t="shared" si="7"/>
        <v>46020</v>
      </c>
      <c r="CS35" s="32">
        <f t="shared" si="8"/>
        <v>46149</v>
      </c>
      <c r="CT35" s="146"/>
      <c r="CU35" s="146"/>
      <c r="CV35" s="32"/>
      <c r="CW35" s="19"/>
      <c r="CX35" s="20"/>
      <c r="CY35" s="20"/>
      <c r="CZ35" s="137" t="str">
        <f t="shared" si="9"/>
        <v>En Ejecución</v>
      </c>
      <c r="DA35" s="21"/>
      <c r="DB35" s="19"/>
      <c r="DC35" s="35"/>
    </row>
    <row r="36" spans="1:107" ht="22.5" customHeight="1">
      <c r="A36" s="10" t="s">
        <v>137</v>
      </c>
      <c r="B36" s="10" t="s">
        <v>138</v>
      </c>
      <c r="C36" s="28">
        <v>45825</v>
      </c>
      <c r="D36" s="10" t="s">
        <v>340</v>
      </c>
      <c r="E36" s="10" t="s">
        <v>183</v>
      </c>
      <c r="F36" s="10" t="s">
        <v>341</v>
      </c>
      <c r="G36" s="10" t="s">
        <v>185</v>
      </c>
      <c r="H36" s="119" t="s">
        <v>232</v>
      </c>
      <c r="I36" s="102" t="s">
        <v>342</v>
      </c>
      <c r="J36" s="99">
        <v>6</v>
      </c>
      <c r="K36" s="102" t="s">
        <v>243</v>
      </c>
      <c r="L36" s="24" t="s">
        <v>146</v>
      </c>
      <c r="M36" s="102" t="s">
        <v>244</v>
      </c>
      <c r="N36" s="102" t="s">
        <v>245</v>
      </c>
      <c r="O36" s="118">
        <v>1</v>
      </c>
      <c r="P36" s="102" t="s">
        <v>246</v>
      </c>
      <c r="Q36" s="131"/>
      <c r="R36" s="131" t="s">
        <v>174</v>
      </c>
      <c r="S36" s="28">
        <v>45827</v>
      </c>
      <c r="T36" s="28">
        <v>46142</v>
      </c>
      <c r="U36" s="29"/>
      <c r="V36" s="23">
        <f t="shared" si="5"/>
        <v>46142</v>
      </c>
      <c r="W36" s="32">
        <v>45869</v>
      </c>
      <c r="X36" s="21" t="s">
        <v>360</v>
      </c>
      <c r="Y36" s="30">
        <v>0.1</v>
      </c>
      <c r="Z36" s="32">
        <v>45874</v>
      </c>
      <c r="AA36" s="19" t="s">
        <v>361</v>
      </c>
      <c r="AB36" s="19" t="s">
        <v>177</v>
      </c>
      <c r="AC36" s="32">
        <v>45952</v>
      </c>
      <c r="AD36" s="21" t="s">
        <v>362</v>
      </c>
      <c r="AE36" s="30">
        <v>0.3</v>
      </c>
      <c r="AF36" s="32">
        <v>45968</v>
      </c>
      <c r="AG36" s="21" t="s">
        <v>363</v>
      </c>
      <c r="AH36" s="21" t="s">
        <v>180</v>
      </c>
      <c r="AI36" s="32"/>
      <c r="AJ36" s="21"/>
      <c r="AK36" s="133"/>
      <c r="AL36" s="32"/>
      <c r="AM36" s="21"/>
      <c r="AN36" s="21"/>
      <c r="AO36" s="32"/>
      <c r="AP36" s="21"/>
      <c r="AQ36" s="133"/>
      <c r="AR36" s="32"/>
      <c r="AS36" s="19"/>
      <c r="AT36" s="19"/>
      <c r="AU36" s="32"/>
      <c r="AV36" s="33"/>
      <c r="AW36" s="133"/>
      <c r="AX36" s="32"/>
      <c r="AY36" s="21"/>
      <c r="AZ36" s="21"/>
      <c r="BA36" s="32"/>
      <c r="BB36" s="33"/>
      <c r="BC36" s="34"/>
      <c r="BD36" s="32"/>
      <c r="BE36" s="35"/>
      <c r="BF36" s="33"/>
      <c r="BG36" s="32"/>
      <c r="BH36" s="21"/>
      <c r="BI36" s="21"/>
      <c r="BJ36" s="32"/>
      <c r="BK36" s="21"/>
      <c r="BL36" s="21"/>
      <c r="BM36" s="32"/>
      <c r="BN36" s="21"/>
      <c r="BO36" s="21"/>
      <c r="BP36" s="32"/>
      <c r="BQ36" s="21"/>
      <c r="BR36" s="21"/>
      <c r="BS36" s="32"/>
      <c r="BT36" s="21"/>
      <c r="BU36" s="21"/>
      <c r="BV36" s="32"/>
      <c r="BW36" s="21"/>
      <c r="BX36" s="21"/>
      <c r="BY36" s="32"/>
      <c r="BZ36" s="21"/>
      <c r="CA36" s="21"/>
      <c r="CB36" s="32"/>
      <c r="CC36" s="21"/>
      <c r="CD36" s="21"/>
      <c r="CE36" s="32"/>
      <c r="CF36" s="21"/>
      <c r="CG36" s="21"/>
      <c r="CH36" s="32"/>
      <c r="CI36" s="21"/>
      <c r="CJ36" s="21"/>
      <c r="CK36" s="32"/>
      <c r="CL36" s="21"/>
      <c r="CM36" s="21"/>
      <c r="CN36" s="32"/>
      <c r="CO36" s="21"/>
      <c r="CP36" s="21"/>
      <c r="CQ36" s="134">
        <f t="shared" si="6"/>
        <v>0.3</v>
      </c>
      <c r="CR36" s="135">
        <f t="shared" si="7"/>
        <v>45952</v>
      </c>
      <c r="CS36" s="32">
        <f t="shared" si="8"/>
        <v>46149</v>
      </c>
      <c r="CT36" s="146"/>
      <c r="CU36" s="146"/>
      <c r="CV36" s="32"/>
      <c r="CW36" s="19"/>
      <c r="CX36" s="20"/>
      <c r="CY36" s="20"/>
      <c r="CZ36" s="137" t="str">
        <f t="shared" si="9"/>
        <v>En Ejecución</v>
      </c>
      <c r="DA36" s="21"/>
      <c r="DB36" s="19"/>
      <c r="DC36" s="104"/>
    </row>
    <row r="37" spans="1:107" ht="22.5" customHeight="1">
      <c r="A37" s="10" t="s">
        <v>137</v>
      </c>
      <c r="B37" s="10" t="s">
        <v>138</v>
      </c>
      <c r="C37" s="28">
        <v>45825</v>
      </c>
      <c r="D37" s="10" t="s">
        <v>340</v>
      </c>
      <c r="E37" s="10" t="s">
        <v>183</v>
      </c>
      <c r="F37" s="10" t="s">
        <v>341</v>
      </c>
      <c r="G37" s="10" t="s">
        <v>185</v>
      </c>
      <c r="H37" s="119" t="s">
        <v>232</v>
      </c>
      <c r="I37" s="102" t="s">
        <v>342</v>
      </c>
      <c r="J37" s="99">
        <v>7</v>
      </c>
      <c r="K37" s="102" t="s">
        <v>243</v>
      </c>
      <c r="L37" s="24" t="s">
        <v>146</v>
      </c>
      <c r="M37" s="102" t="s">
        <v>244</v>
      </c>
      <c r="N37" s="102" t="s">
        <v>245</v>
      </c>
      <c r="O37" s="118">
        <v>1</v>
      </c>
      <c r="P37" s="102" t="s">
        <v>246</v>
      </c>
      <c r="Q37" s="131"/>
      <c r="R37" s="131" t="s">
        <v>268</v>
      </c>
      <c r="S37" s="28">
        <v>45827</v>
      </c>
      <c r="T37" s="28">
        <v>46142</v>
      </c>
      <c r="U37" s="29"/>
      <c r="V37" s="23">
        <f t="shared" si="5"/>
        <v>46142</v>
      </c>
      <c r="W37" s="32">
        <v>45917</v>
      </c>
      <c r="X37" s="21" t="s">
        <v>269</v>
      </c>
      <c r="Y37" s="30">
        <v>0.25</v>
      </c>
      <c r="Z37" s="32">
        <v>45929</v>
      </c>
      <c r="AA37" s="19" t="s">
        <v>364</v>
      </c>
      <c r="AB37" s="19" t="s">
        <v>180</v>
      </c>
      <c r="AC37" s="32">
        <v>46002</v>
      </c>
      <c r="AD37" s="21" t="s">
        <v>271</v>
      </c>
      <c r="AE37" s="30">
        <v>0.5</v>
      </c>
      <c r="AF37" s="32">
        <v>46013</v>
      </c>
      <c r="AG37" s="21" t="s">
        <v>365</v>
      </c>
      <c r="AH37" s="21" t="s">
        <v>215</v>
      </c>
      <c r="AI37" s="32"/>
      <c r="AJ37" s="21"/>
      <c r="AK37" s="133"/>
      <c r="AL37" s="32"/>
      <c r="AM37" s="21"/>
      <c r="AN37" s="21"/>
      <c r="AO37" s="32"/>
      <c r="AP37" s="21"/>
      <c r="AQ37" s="133"/>
      <c r="AR37" s="32"/>
      <c r="AS37" s="19"/>
      <c r="AT37" s="19"/>
      <c r="AU37" s="32"/>
      <c r="AV37" s="33"/>
      <c r="AW37" s="133"/>
      <c r="AX37" s="32"/>
      <c r="AY37" s="21"/>
      <c r="AZ37" s="21"/>
      <c r="BA37" s="32"/>
      <c r="BB37" s="33"/>
      <c r="BC37" s="34"/>
      <c r="BD37" s="32"/>
      <c r="BE37" s="35"/>
      <c r="BF37" s="33"/>
      <c r="BG37" s="32"/>
      <c r="BH37" s="21"/>
      <c r="BI37" s="21"/>
      <c r="BJ37" s="32"/>
      <c r="BK37" s="21"/>
      <c r="BL37" s="21"/>
      <c r="BM37" s="32"/>
      <c r="BN37" s="21"/>
      <c r="BO37" s="21"/>
      <c r="BP37" s="32"/>
      <c r="BQ37" s="21"/>
      <c r="BR37" s="21"/>
      <c r="BS37" s="32"/>
      <c r="BT37" s="21"/>
      <c r="BU37" s="21"/>
      <c r="BV37" s="32"/>
      <c r="BW37" s="21"/>
      <c r="BX37" s="21"/>
      <c r="BY37" s="32"/>
      <c r="BZ37" s="21"/>
      <c r="CA37" s="21"/>
      <c r="CB37" s="32"/>
      <c r="CC37" s="21"/>
      <c r="CD37" s="21"/>
      <c r="CE37" s="32"/>
      <c r="CF37" s="21"/>
      <c r="CG37" s="21"/>
      <c r="CH37" s="32"/>
      <c r="CI37" s="21"/>
      <c r="CJ37" s="21"/>
      <c r="CK37" s="32"/>
      <c r="CL37" s="21"/>
      <c r="CM37" s="21"/>
      <c r="CN37" s="32"/>
      <c r="CO37" s="21"/>
      <c r="CP37" s="21"/>
      <c r="CQ37" s="134">
        <f t="shared" si="6"/>
        <v>0.5</v>
      </c>
      <c r="CR37" s="135">
        <f t="shared" si="7"/>
        <v>46002</v>
      </c>
      <c r="CS37" s="32">
        <f t="shared" si="8"/>
        <v>46149</v>
      </c>
      <c r="CT37" s="146"/>
      <c r="CU37" s="146"/>
      <c r="CV37" s="32"/>
      <c r="CW37" s="19"/>
      <c r="CX37" s="20"/>
      <c r="CY37" s="20"/>
      <c r="CZ37" s="137" t="str">
        <f t="shared" si="9"/>
        <v>En Ejecución</v>
      </c>
      <c r="DA37" s="21"/>
      <c r="DB37" s="19"/>
      <c r="DC37" s="104"/>
    </row>
    <row r="38" spans="1:107" ht="22.5" customHeight="1">
      <c r="A38" s="10" t="s">
        <v>137</v>
      </c>
      <c r="B38" s="10" t="s">
        <v>138</v>
      </c>
      <c r="C38" s="28">
        <v>45825</v>
      </c>
      <c r="D38" s="10" t="s">
        <v>340</v>
      </c>
      <c r="E38" s="10" t="s">
        <v>183</v>
      </c>
      <c r="F38" s="10" t="s">
        <v>341</v>
      </c>
      <c r="G38" s="10" t="s">
        <v>185</v>
      </c>
      <c r="H38" s="119" t="s">
        <v>232</v>
      </c>
      <c r="I38" s="112" t="s">
        <v>342</v>
      </c>
      <c r="J38" s="99">
        <v>8</v>
      </c>
      <c r="K38" s="112" t="s">
        <v>243</v>
      </c>
      <c r="L38" s="24" t="s">
        <v>146</v>
      </c>
      <c r="M38" s="112" t="s">
        <v>244</v>
      </c>
      <c r="N38" s="65" t="s">
        <v>245</v>
      </c>
      <c r="O38" s="118">
        <v>1</v>
      </c>
      <c r="P38" s="65" t="s">
        <v>246</v>
      </c>
      <c r="Q38" s="131"/>
      <c r="R38" s="105" t="s">
        <v>273</v>
      </c>
      <c r="S38" s="28">
        <v>45827</v>
      </c>
      <c r="T38" s="28">
        <v>46142</v>
      </c>
      <c r="U38" s="29"/>
      <c r="V38" s="23">
        <f t="shared" si="5"/>
        <v>46142</v>
      </c>
      <c r="W38" s="32">
        <v>45922</v>
      </c>
      <c r="X38" s="21" t="s">
        <v>274</v>
      </c>
      <c r="Y38" s="30">
        <v>0.33</v>
      </c>
      <c r="Z38" s="32">
        <v>45936</v>
      </c>
      <c r="AA38" s="19" t="s">
        <v>366</v>
      </c>
      <c r="AB38" s="19" t="s">
        <v>215</v>
      </c>
      <c r="AC38" s="32">
        <v>46013</v>
      </c>
      <c r="AD38" s="21" t="s">
        <v>276</v>
      </c>
      <c r="AE38" s="30">
        <v>0.66</v>
      </c>
      <c r="AF38" s="32">
        <v>46017</v>
      </c>
      <c r="AG38" s="21" t="s">
        <v>367</v>
      </c>
      <c r="AH38" s="21" t="s">
        <v>215</v>
      </c>
      <c r="AI38" s="32"/>
      <c r="AJ38" s="21"/>
      <c r="AK38" s="133"/>
      <c r="AL38" s="32"/>
      <c r="AM38" s="21"/>
      <c r="AN38" s="21"/>
      <c r="AO38" s="32"/>
      <c r="AP38" s="21"/>
      <c r="AQ38" s="133"/>
      <c r="AR38" s="32"/>
      <c r="AS38" s="19"/>
      <c r="AT38" s="19"/>
      <c r="AU38" s="32"/>
      <c r="AV38" s="33"/>
      <c r="AW38" s="133"/>
      <c r="AX38" s="32"/>
      <c r="AY38" s="21"/>
      <c r="AZ38" s="21"/>
      <c r="BA38" s="32"/>
      <c r="BB38" s="33"/>
      <c r="BC38" s="34"/>
      <c r="BD38" s="32"/>
      <c r="BE38" s="35"/>
      <c r="BF38" s="33"/>
      <c r="BG38" s="32"/>
      <c r="BH38" s="21"/>
      <c r="BI38" s="21"/>
      <c r="BJ38" s="32"/>
      <c r="BK38" s="21"/>
      <c r="BL38" s="21"/>
      <c r="BM38" s="32"/>
      <c r="BN38" s="21"/>
      <c r="BO38" s="21"/>
      <c r="BP38" s="32"/>
      <c r="BQ38" s="21"/>
      <c r="BR38" s="21"/>
      <c r="BS38" s="32"/>
      <c r="BT38" s="21"/>
      <c r="BU38" s="21"/>
      <c r="BV38" s="32"/>
      <c r="BW38" s="21"/>
      <c r="BX38" s="21"/>
      <c r="BY38" s="32"/>
      <c r="BZ38" s="21"/>
      <c r="CA38" s="21"/>
      <c r="CB38" s="32"/>
      <c r="CC38" s="21"/>
      <c r="CD38" s="21"/>
      <c r="CE38" s="32"/>
      <c r="CF38" s="21"/>
      <c r="CG38" s="21"/>
      <c r="CH38" s="32"/>
      <c r="CI38" s="21"/>
      <c r="CJ38" s="21"/>
      <c r="CK38" s="32"/>
      <c r="CL38" s="21"/>
      <c r="CM38" s="21"/>
      <c r="CN38" s="32"/>
      <c r="CO38" s="21"/>
      <c r="CP38" s="21"/>
      <c r="CQ38" s="134">
        <f t="shared" si="6"/>
        <v>0.66</v>
      </c>
      <c r="CR38" s="135">
        <f t="shared" si="7"/>
        <v>46013</v>
      </c>
      <c r="CS38" s="32">
        <f t="shared" si="8"/>
        <v>46149</v>
      </c>
      <c r="CT38" s="146"/>
      <c r="CU38" s="146"/>
      <c r="CV38" s="32"/>
      <c r="CW38" s="19"/>
      <c r="CX38" s="20"/>
      <c r="CY38" s="20"/>
      <c r="CZ38" s="137" t="str">
        <f t="shared" si="9"/>
        <v>En Ejecución</v>
      </c>
      <c r="DA38" s="21"/>
      <c r="DB38" s="19"/>
      <c r="DC38" s="104"/>
    </row>
    <row r="39" spans="1:107" ht="22.5" customHeight="1">
      <c r="A39" s="10" t="s">
        <v>137</v>
      </c>
      <c r="B39" s="10" t="s">
        <v>138</v>
      </c>
      <c r="C39" s="28">
        <v>45825</v>
      </c>
      <c r="D39" s="10" t="s">
        <v>340</v>
      </c>
      <c r="E39" s="10" t="s">
        <v>183</v>
      </c>
      <c r="F39" s="10" t="s">
        <v>341</v>
      </c>
      <c r="G39" s="10" t="s">
        <v>185</v>
      </c>
      <c r="H39" s="119" t="s">
        <v>232</v>
      </c>
      <c r="I39" s="112" t="s">
        <v>342</v>
      </c>
      <c r="J39" s="99">
        <v>9</v>
      </c>
      <c r="K39" s="114" t="s">
        <v>243</v>
      </c>
      <c r="L39" s="24" t="s">
        <v>146</v>
      </c>
      <c r="M39" s="114" t="s">
        <v>244</v>
      </c>
      <c r="N39" s="114" t="s">
        <v>245</v>
      </c>
      <c r="O39" s="118">
        <v>1</v>
      </c>
      <c r="P39" s="114" t="s">
        <v>246</v>
      </c>
      <c r="Q39" s="131"/>
      <c r="R39" s="105" t="s">
        <v>278</v>
      </c>
      <c r="S39" s="28">
        <v>45827</v>
      </c>
      <c r="T39" s="28">
        <v>46142</v>
      </c>
      <c r="U39" s="20"/>
      <c r="V39" s="23">
        <f t="shared" si="5"/>
        <v>46142</v>
      </c>
      <c r="W39" s="32">
        <v>45919</v>
      </c>
      <c r="X39" s="21" t="s">
        <v>279</v>
      </c>
      <c r="Y39" s="30">
        <v>0.25</v>
      </c>
      <c r="Z39" s="32">
        <v>45929</v>
      </c>
      <c r="AA39" s="21" t="s">
        <v>368</v>
      </c>
      <c r="AB39" s="21" t="s">
        <v>215</v>
      </c>
      <c r="AC39" s="32">
        <v>46015</v>
      </c>
      <c r="AD39" s="21" t="s">
        <v>281</v>
      </c>
      <c r="AE39" s="30">
        <v>0.5</v>
      </c>
      <c r="AF39" s="32">
        <v>46020</v>
      </c>
      <c r="AG39" s="21" t="s">
        <v>369</v>
      </c>
      <c r="AH39" s="21" t="s">
        <v>283</v>
      </c>
      <c r="AI39" s="32"/>
      <c r="AJ39" s="21"/>
      <c r="AK39" s="133"/>
      <c r="AL39" s="32"/>
      <c r="AM39" s="21"/>
      <c r="AN39" s="21"/>
      <c r="AO39" s="32"/>
      <c r="AP39" s="21"/>
      <c r="AQ39" s="133"/>
      <c r="AR39" s="32"/>
      <c r="AS39" s="21"/>
      <c r="AT39" s="21"/>
      <c r="AU39" s="32"/>
      <c r="AV39" s="21"/>
      <c r="AW39" s="133"/>
      <c r="AX39" s="32"/>
      <c r="AY39" s="21"/>
      <c r="AZ39" s="21"/>
      <c r="BA39" s="32"/>
      <c r="BB39" s="21"/>
      <c r="BC39" s="21"/>
      <c r="BD39" s="32"/>
      <c r="BE39" s="21"/>
      <c r="BF39" s="21"/>
      <c r="BG39" s="32"/>
      <c r="BH39" s="21"/>
      <c r="BI39" s="21"/>
      <c r="BJ39" s="32"/>
      <c r="BK39" s="21"/>
      <c r="BL39" s="21"/>
      <c r="BM39" s="32"/>
      <c r="BN39" s="21"/>
      <c r="BO39" s="21"/>
      <c r="BP39" s="32"/>
      <c r="BQ39" s="21"/>
      <c r="BR39" s="21"/>
      <c r="BS39" s="32"/>
      <c r="BT39" s="21"/>
      <c r="BU39" s="21"/>
      <c r="BV39" s="32"/>
      <c r="BW39" s="21"/>
      <c r="BX39" s="21"/>
      <c r="BY39" s="32"/>
      <c r="BZ39" s="21"/>
      <c r="CA39" s="21"/>
      <c r="CB39" s="32"/>
      <c r="CC39" s="21"/>
      <c r="CD39" s="21"/>
      <c r="CE39" s="32"/>
      <c r="CF39" s="21"/>
      <c r="CG39" s="21"/>
      <c r="CH39" s="32"/>
      <c r="CI39" s="21"/>
      <c r="CJ39" s="21"/>
      <c r="CK39" s="32"/>
      <c r="CL39" s="21"/>
      <c r="CM39" s="21"/>
      <c r="CN39" s="32"/>
      <c r="CO39" s="21"/>
      <c r="CP39" s="21"/>
      <c r="CQ39" s="134">
        <f t="shared" si="6"/>
        <v>0.5</v>
      </c>
      <c r="CR39" s="135">
        <f t="shared" si="7"/>
        <v>46015</v>
      </c>
      <c r="CS39" s="32">
        <f t="shared" si="8"/>
        <v>46149</v>
      </c>
      <c r="CT39" s="146"/>
      <c r="CU39" s="146"/>
      <c r="CV39" s="32"/>
      <c r="CW39" s="19"/>
      <c r="CX39" s="20"/>
      <c r="CY39" s="20"/>
      <c r="CZ39" s="137" t="str">
        <f t="shared" si="9"/>
        <v>En Ejecución</v>
      </c>
      <c r="DA39" s="35"/>
      <c r="DB39" s="21"/>
      <c r="DC39" s="104"/>
    </row>
    <row r="40" spans="1:107" ht="22.5" customHeight="1">
      <c r="A40" s="10" t="s">
        <v>137</v>
      </c>
      <c r="B40" s="10" t="s">
        <v>138</v>
      </c>
      <c r="C40" s="28">
        <v>45825</v>
      </c>
      <c r="D40" s="10" t="s">
        <v>370</v>
      </c>
      <c r="E40" s="10" t="s">
        <v>183</v>
      </c>
      <c r="F40" s="10" t="s">
        <v>371</v>
      </c>
      <c r="G40" s="10" t="s">
        <v>185</v>
      </c>
      <c r="H40" s="119" t="s">
        <v>232</v>
      </c>
      <c r="I40" s="65" t="s">
        <v>372</v>
      </c>
      <c r="J40" s="99">
        <v>1</v>
      </c>
      <c r="K40" s="100" t="s">
        <v>373</v>
      </c>
      <c r="L40" s="24" t="s">
        <v>146</v>
      </c>
      <c r="M40" s="65" t="s">
        <v>374</v>
      </c>
      <c r="N40" s="65" t="s">
        <v>375</v>
      </c>
      <c r="O40" s="116">
        <v>1</v>
      </c>
      <c r="P40" s="65" t="s">
        <v>376</v>
      </c>
      <c r="Q40" s="131"/>
      <c r="R40" s="131" t="s">
        <v>238</v>
      </c>
      <c r="S40" s="28">
        <v>45866</v>
      </c>
      <c r="T40" s="28">
        <v>46078</v>
      </c>
      <c r="U40" s="20"/>
      <c r="V40" s="23">
        <f t="shared" si="5"/>
        <v>46078</v>
      </c>
      <c r="W40" s="32">
        <v>45957</v>
      </c>
      <c r="X40" s="21" t="s">
        <v>377</v>
      </c>
      <c r="Y40" s="30">
        <v>0.25</v>
      </c>
      <c r="Z40" s="32">
        <v>45965</v>
      </c>
      <c r="AA40" s="21" t="s">
        <v>378</v>
      </c>
      <c r="AB40" s="21" t="s">
        <v>177</v>
      </c>
      <c r="AC40" s="32"/>
      <c r="AD40" s="21"/>
      <c r="AE40" s="30"/>
      <c r="AF40" s="32"/>
      <c r="AG40" s="21"/>
      <c r="AH40" s="21"/>
      <c r="AI40" s="32"/>
      <c r="AJ40" s="21"/>
      <c r="AK40" s="133"/>
      <c r="AL40" s="32"/>
      <c r="AM40" s="21"/>
      <c r="AN40" s="21"/>
      <c r="AO40" s="32"/>
      <c r="AP40" s="21"/>
      <c r="AQ40" s="133"/>
      <c r="AR40" s="32"/>
      <c r="AS40" s="21"/>
      <c r="AT40" s="21"/>
      <c r="AU40" s="32"/>
      <c r="AV40" s="21"/>
      <c r="AW40" s="133"/>
      <c r="AX40" s="32"/>
      <c r="AY40" s="21"/>
      <c r="AZ40" s="21"/>
      <c r="BA40" s="32"/>
      <c r="BB40" s="21"/>
      <c r="BC40" s="21"/>
      <c r="BD40" s="32"/>
      <c r="BE40" s="21"/>
      <c r="BF40" s="21"/>
      <c r="BG40" s="32"/>
      <c r="BH40" s="21"/>
      <c r="BI40" s="21"/>
      <c r="BJ40" s="32"/>
      <c r="BK40" s="21"/>
      <c r="BL40" s="21"/>
      <c r="BM40" s="32"/>
      <c r="BN40" s="21"/>
      <c r="BO40" s="21"/>
      <c r="BP40" s="32"/>
      <c r="BQ40" s="21"/>
      <c r="BR40" s="21"/>
      <c r="BS40" s="32"/>
      <c r="BT40" s="21"/>
      <c r="BU40" s="21"/>
      <c r="BV40" s="32"/>
      <c r="BW40" s="21"/>
      <c r="BX40" s="21"/>
      <c r="BY40" s="32"/>
      <c r="BZ40" s="21"/>
      <c r="CA40" s="21"/>
      <c r="CB40" s="32"/>
      <c r="CC40" s="21"/>
      <c r="CD40" s="21"/>
      <c r="CE40" s="32"/>
      <c r="CF40" s="21"/>
      <c r="CG40" s="21"/>
      <c r="CH40" s="32"/>
      <c r="CI40" s="21"/>
      <c r="CJ40" s="21"/>
      <c r="CK40" s="32"/>
      <c r="CL40" s="21"/>
      <c r="CM40" s="21"/>
      <c r="CN40" s="32"/>
      <c r="CO40" s="21"/>
      <c r="CP40" s="21"/>
      <c r="CQ40" s="134">
        <f t="shared" si="6"/>
        <v>0.25</v>
      </c>
      <c r="CR40" s="135">
        <f t="shared" si="7"/>
        <v>45957</v>
      </c>
      <c r="CS40" s="32">
        <f t="shared" si="8"/>
        <v>46085</v>
      </c>
      <c r="CT40" s="146"/>
      <c r="CU40" s="146"/>
      <c r="CV40" s="32"/>
      <c r="CW40" s="19"/>
      <c r="CX40" s="20"/>
      <c r="CY40" s="20"/>
      <c r="CZ40" s="137" t="str">
        <f t="shared" si="9"/>
        <v>En ejecución - finalización mes siguiente</v>
      </c>
      <c r="DA40" s="35"/>
      <c r="DB40" s="21"/>
      <c r="DC40" s="35"/>
    </row>
    <row r="41" spans="1:107" ht="22.5" customHeight="1">
      <c r="A41" s="10" t="s">
        <v>137</v>
      </c>
      <c r="B41" s="10" t="s">
        <v>138</v>
      </c>
      <c r="C41" s="28">
        <v>45825</v>
      </c>
      <c r="D41" s="10" t="s">
        <v>370</v>
      </c>
      <c r="E41" s="10" t="s">
        <v>183</v>
      </c>
      <c r="F41" s="10" t="s">
        <v>371</v>
      </c>
      <c r="G41" s="10" t="s">
        <v>185</v>
      </c>
      <c r="H41" s="119" t="s">
        <v>232</v>
      </c>
      <c r="I41" s="65" t="s">
        <v>372</v>
      </c>
      <c r="J41" s="99">
        <v>2</v>
      </c>
      <c r="K41" s="105" t="s">
        <v>379</v>
      </c>
      <c r="L41" s="24" t="s">
        <v>146</v>
      </c>
      <c r="M41" s="65" t="s">
        <v>380</v>
      </c>
      <c r="N41" s="65" t="s">
        <v>381</v>
      </c>
      <c r="O41" s="116">
        <v>1</v>
      </c>
      <c r="P41" s="65" t="s">
        <v>382</v>
      </c>
      <c r="Q41" s="131"/>
      <c r="R41" s="131" t="s">
        <v>258</v>
      </c>
      <c r="S41" s="28">
        <v>45882</v>
      </c>
      <c r="T41" s="28">
        <v>46080</v>
      </c>
      <c r="U41" s="20"/>
      <c r="V41" s="23">
        <f t="shared" si="5"/>
        <v>46080</v>
      </c>
      <c r="W41" s="32">
        <v>46008</v>
      </c>
      <c r="X41" s="21" t="s">
        <v>383</v>
      </c>
      <c r="Y41" s="30">
        <v>0.35</v>
      </c>
      <c r="Z41" s="32">
        <v>46014</v>
      </c>
      <c r="AA41" s="21" t="s">
        <v>384</v>
      </c>
      <c r="AB41" s="21" t="s">
        <v>177</v>
      </c>
      <c r="AC41" s="32"/>
      <c r="AD41" s="21"/>
      <c r="AE41" s="30"/>
      <c r="AF41" s="32"/>
      <c r="AG41" s="21"/>
      <c r="AH41" s="21"/>
      <c r="AI41" s="32"/>
      <c r="AJ41" s="21"/>
      <c r="AK41" s="133"/>
      <c r="AL41" s="32"/>
      <c r="AM41" s="21"/>
      <c r="AN41" s="21"/>
      <c r="AO41" s="32"/>
      <c r="AP41" s="21"/>
      <c r="AQ41" s="133"/>
      <c r="AR41" s="32"/>
      <c r="AS41" s="21"/>
      <c r="AT41" s="21"/>
      <c r="AU41" s="32"/>
      <c r="AV41" s="21"/>
      <c r="AW41" s="133"/>
      <c r="AX41" s="32"/>
      <c r="AY41" s="21"/>
      <c r="AZ41" s="21"/>
      <c r="BA41" s="32"/>
      <c r="BB41" s="21"/>
      <c r="BC41" s="21"/>
      <c r="BD41" s="32"/>
      <c r="BE41" s="21"/>
      <c r="BF41" s="21"/>
      <c r="BG41" s="32"/>
      <c r="BH41" s="21"/>
      <c r="BI41" s="21"/>
      <c r="BJ41" s="32"/>
      <c r="BK41" s="21"/>
      <c r="BL41" s="21"/>
      <c r="BM41" s="32"/>
      <c r="BN41" s="21"/>
      <c r="BO41" s="21"/>
      <c r="BP41" s="32"/>
      <c r="BQ41" s="21"/>
      <c r="BR41" s="21"/>
      <c r="BS41" s="32"/>
      <c r="BT41" s="21"/>
      <c r="BU41" s="21"/>
      <c r="BV41" s="32"/>
      <c r="BW41" s="21"/>
      <c r="BX41" s="21"/>
      <c r="BY41" s="32"/>
      <c r="BZ41" s="21"/>
      <c r="CA41" s="21"/>
      <c r="CB41" s="32"/>
      <c r="CC41" s="21"/>
      <c r="CD41" s="21"/>
      <c r="CE41" s="32"/>
      <c r="CF41" s="21"/>
      <c r="CG41" s="21"/>
      <c r="CH41" s="32"/>
      <c r="CI41" s="21"/>
      <c r="CJ41" s="21"/>
      <c r="CK41" s="32"/>
      <c r="CL41" s="21"/>
      <c r="CM41" s="21"/>
      <c r="CN41" s="32"/>
      <c r="CO41" s="21"/>
      <c r="CP41" s="21"/>
      <c r="CQ41" s="134">
        <f t="shared" si="6"/>
        <v>0.35</v>
      </c>
      <c r="CR41" s="135">
        <f t="shared" si="7"/>
        <v>46008</v>
      </c>
      <c r="CS41" s="32">
        <f t="shared" si="8"/>
        <v>46087</v>
      </c>
      <c r="CT41" s="146"/>
      <c r="CU41" s="146"/>
      <c r="CV41" s="32"/>
      <c r="CW41" s="19"/>
      <c r="CX41" s="20"/>
      <c r="CY41" s="20"/>
      <c r="CZ41" s="137" t="str">
        <f t="shared" si="9"/>
        <v>En ejecución - finalización mes siguiente</v>
      </c>
      <c r="DA41" s="35"/>
      <c r="DB41" s="21"/>
      <c r="DC41" s="35"/>
    </row>
    <row r="42" spans="1:107" ht="22.5" customHeight="1">
      <c r="A42" s="10" t="s">
        <v>137</v>
      </c>
      <c r="B42" s="10" t="s">
        <v>138</v>
      </c>
      <c r="C42" s="28">
        <v>45825</v>
      </c>
      <c r="D42" s="10" t="s">
        <v>370</v>
      </c>
      <c r="E42" s="10" t="s">
        <v>183</v>
      </c>
      <c r="F42" s="10" t="s">
        <v>371</v>
      </c>
      <c r="G42" s="10" t="s">
        <v>185</v>
      </c>
      <c r="H42" s="119" t="s">
        <v>232</v>
      </c>
      <c r="I42" s="102" t="s">
        <v>372</v>
      </c>
      <c r="J42" s="99">
        <v>3</v>
      </c>
      <c r="K42" s="100" t="s">
        <v>379</v>
      </c>
      <c r="L42" s="24" t="s">
        <v>146</v>
      </c>
      <c r="M42" s="65" t="s">
        <v>380</v>
      </c>
      <c r="N42" s="65" t="s">
        <v>381</v>
      </c>
      <c r="O42" s="116">
        <v>1</v>
      </c>
      <c r="P42" s="65" t="s">
        <v>382</v>
      </c>
      <c r="Q42" s="131"/>
      <c r="R42" s="131" t="s">
        <v>268</v>
      </c>
      <c r="S42" s="28">
        <v>45882</v>
      </c>
      <c r="T42" s="28">
        <v>46080</v>
      </c>
      <c r="U42" s="20"/>
      <c r="V42" s="23">
        <f t="shared" si="5"/>
        <v>46080</v>
      </c>
      <c r="W42" s="32">
        <v>45975</v>
      </c>
      <c r="X42" s="21" t="s">
        <v>385</v>
      </c>
      <c r="Y42" s="30">
        <v>0.5</v>
      </c>
      <c r="Z42" s="32">
        <v>45981</v>
      </c>
      <c r="AA42" s="21" t="s">
        <v>386</v>
      </c>
      <c r="AB42" s="21" t="s">
        <v>177</v>
      </c>
      <c r="AC42" s="32"/>
      <c r="AD42" s="21"/>
      <c r="AE42" s="30"/>
      <c r="AF42" s="32"/>
      <c r="AG42" s="21"/>
      <c r="AH42" s="21"/>
      <c r="AI42" s="32"/>
      <c r="AJ42" s="21"/>
      <c r="AK42" s="133"/>
      <c r="AL42" s="32"/>
      <c r="AM42" s="21"/>
      <c r="AN42" s="21"/>
      <c r="AO42" s="32"/>
      <c r="AP42" s="21"/>
      <c r="AQ42" s="133"/>
      <c r="AR42" s="32"/>
      <c r="AS42" s="21"/>
      <c r="AT42" s="21"/>
      <c r="AU42" s="32"/>
      <c r="AV42" s="21"/>
      <c r="AW42" s="133"/>
      <c r="AX42" s="32"/>
      <c r="AY42" s="21"/>
      <c r="AZ42" s="21"/>
      <c r="BA42" s="32"/>
      <c r="BB42" s="21"/>
      <c r="BC42" s="21"/>
      <c r="BD42" s="32"/>
      <c r="BE42" s="21"/>
      <c r="BF42" s="21"/>
      <c r="BG42" s="32"/>
      <c r="BH42" s="21"/>
      <c r="BI42" s="21"/>
      <c r="BJ42" s="32"/>
      <c r="BK42" s="21"/>
      <c r="BL42" s="21"/>
      <c r="BM42" s="32"/>
      <c r="BN42" s="21"/>
      <c r="BO42" s="21"/>
      <c r="BP42" s="32"/>
      <c r="BQ42" s="21"/>
      <c r="BR42" s="21"/>
      <c r="BS42" s="32"/>
      <c r="BT42" s="21"/>
      <c r="BU42" s="21"/>
      <c r="BV42" s="32"/>
      <c r="BW42" s="21"/>
      <c r="BX42" s="21"/>
      <c r="BY42" s="32"/>
      <c r="BZ42" s="21"/>
      <c r="CA42" s="21"/>
      <c r="CB42" s="32"/>
      <c r="CC42" s="21"/>
      <c r="CD42" s="21"/>
      <c r="CE42" s="32"/>
      <c r="CF42" s="21"/>
      <c r="CG42" s="21"/>
      <c r="CH42" s="32"/>
      <c r="CI42" s="21"/>
      <c r="CJ42" s="21"/>
      <c r="CK42" s="32"/>
      <c r="CL42" s="21"/>
      <c r="CM42" s="21"/>
      <c r="CN42" s="32"/>
      <c r="CO42" s="21"/>
      <c r="CP42" s="21"/>
      <c r="CQ42" s="134">
        <f t="shared" si="6"/>
        <v>0.5</v>
      </c>
      <c r="CR42" s="135">
        <f t="shared" si="7"/>
        <v>45975</v>
      </c>
      <c r="CS42" s="32">
        <f t="shared" si="8"/>
        <v>46087</v>
      </c>
      <c r="CT42" s="146"/>
      <c r="CU42" s="146"/>
      <c r="CV42" s="32"/>
      <c r="CW42" s="21"/>
      <c r="CX42" s="21"/>
      <c r="CY42" s="21"/>
      <c r="CZ42" s="137" t="str">
        <f t="shared" si="9"/>
        <v>En ejecución - finalización mes siguiente</v>
      </c>
      <c r="DA42" s="35"/>
      <c r="DB42" s="21"/>
      <c r="DC42" s="104"/>
    </row>
    <row r="43" spans="1:107" ht="22.5" customHeight="1">
      <c r="A43" s="10" t="s">
        <v>137</v>
      </c>
      <c r="B43" s="10" t="s">
        <v>138</v>
      </c>
      <c r="C43" s="28">
        <v>45825</v>
      </c>
      <c r="D43" s="10" t="s">
        <v>370</v>
      </c>
      <c r="E43" s="10" t="s">
        <v>183</v>
      </c>
      <c r="F43" s="10" t="s">
        <v>371</v>
      </c>
      <c r="G43" s="10" t="s">
        <v>185</v>
      </c>
      <c r="H43" s="119" t="s">
        <v>232</v>
      </c>
      <c r="I43" s="102" t="s">
        <v>372</v>
      </c>
      <c r="J43" s="99">
        <v>4</v>
      </c>
      <c r="K43" s="100" t="s">
        <v>379</v>
      </c>
      <c r="L43" s="24" t="s">
        <v>146</v>
      </c>
      <c r="M43" s="65" t="s">
        <v>380</v>
      </c>
      <c r="N43" s="65" t="s">
        <v>381</v>
      </c>
      <c r="O43" s="116">
        <v>1</v>
      </c>
      <c r="P43" s="65" t="s">
        <v>382</v>
      </c>
      <c r="Q43" s="131"/>
      <c r="R43" s="105" t="s">
        <v>273</v>
      </c>
      <c r="S43" s="28">
        <v>45882</v>
      </c>
      <c r="T43" s="28">
        <v>46080</v>
      </c>
      <c r="U43" s="21"/>
      <c r="V43" s="23">
        <f t="shared" si="5"/>
        <v>46080</v>
      </c>
      <c r="W43" s="32">
        <v>46008</v>
      </c>
      <c r="X43" s="21" t="s">
        <v>387</v>
      </c>
      <c r="Y43" s="30">
        <v>0.25</v>
      </c>
      <c r="Z43" s="32">
        <v>46021</v>
      </c>
      <c r="AA43" s="21" t="s">
        <v>388</v>
      </c>
      <c r="AB43" s="21" t="s">
        <v>180</v>
      </c>
      <c r="AC43" s="32"/>
      <c r="AD43" s="21"/>
      <c r="AE43" s="30"/>
      <c r="AF43" s="32"/>
      <c r="AG43" s="21"/>
      <c r="AH43" s="21"/>
      <c r="AI43" s="32"/>
      <c r="AJ43" s="21"/>
      <c r="AK43" s="133"/>
      <c r="AL43" s="32"/>
      <c r="AM43" s="21"/>
      <c r="AN43" s="21"/>
      <c r="AO43" s="32"/>
      <c r="AP43" s="21"/>
      <c r="AQ43" s="133"/>
      <c r="AR43" s="32"/>
      <c r="AS43" s="21"/>
      <c r="AT43" s="21"/>
      <c r="AU43" s="32"/>
      <c r="AV43" s="21"/>
      <c r="AW43" s="133"/>
      <c r="AX43" s="32"/>
      <c r="AY43" s="21"/>
      <c r="AZ43" s="21"/>
      <c r="BA43" s="32"/>
      <c r="BB43" s="21"/>
      <c r="BC43" s="21"/>
      <c r="BD43" s="32"/>
      <c r="BE43" s="21"/>
      <c r="BF43" s="21"/>
      <c r="BG43" s="32"/>
      <c r="BH43" s="21"/>
      <c r="BI43" s="21"/>
      <c r="BJ43" s="32"/>
      <c r="BK43" s="21"/>
      <c r="BL43" s="21"/>
      <c r="BM43" s="32"/>
      <c r="BN43" s="21"/>
      <c r="BO43" s="21"/>
      <c r="BP43" s="32"/>
      <c r="BQ43" s="21"/>
      <c r="BR43" s="21"/>
      <c r="BS43" s="32"/>
      <c r="BT43" s="21"/>
      <c r="BU43" s="21"/>
      <c r="BV43" s="32"/>
      <c r="BW43" s="21"/>
      <c r="BX43" s="21"/>
      <c r="BY43" s="32"/>
      <c r="BZ43" s="21"/>
      <c r="CA43" s="21"/>
      <c r="CB43" s="32"/>
      <c r="CC43" s="21"/>
      <c r="CD43" s="21"/>
      <c r="CE43" s="32"/>
      <c r="CF43" s="21"/>
      <c r="CG43" s="21"/>
      <c r="CH43" s="32"/>
      <c r="CI43" s="21"/>
      <c r="CJ43" s="21"/>
      <c r="CK43" s="32"/>
      <c r="CL43" s="21"/>
      <c r="CM43" s="21"/>
      <c r="CN43" s="32"/>
      <c r="CO43" s="21"/>
      <c r="CP43" s="21"/>
      <c r="CQ43" s="134">
        <f t="shared" si="6"/>
        <v>0.25</v>
      </c>
      <c r="CR43" s="135">
        <f t="shared" si="7"/>
        <v>46008</v>
      </c>
      <c r="CS43" s="32">
        <f t="shared" si="8"/>
        <v>46087</v>
      </c>
      <c r="CT43" s="136"/>
      <c r="CU43" s="146"/>
      <c r="CV43" s="32"/>
      <c r="CW43" s="21"/>
      <c r="CX43" s="21"/>
      <c r="CY43" s="21"/>
      <c r="CZ43" s="137" t="str">
        <f t="shared" si="9"/>
        <v>En ejecución - finalización mes siguiente</v>
      </c>
      <c r="DA43" s="35"/>
      <c r="DB43" s="21"/>
      <c r="DC43" s="104"/>
    </row>
    <row r="44" spans="1:107" ht="22.5" customHeight="1">
      <c r="A44" s="10" t="s">
        <v>137</v>
      </c>
      <c r="B44" s="10" t="s">
        <v>138</v>
      </c>
      <c r="C44" s="28">
        <v>45825</v>
      </c>
      <c r="D44" s="10" t="s">
        <v>370</v>
      </c>
      <c r="E44" s="10" t="s">
        <v>183</v>
      </c>
      <c r="F44" s="10" t="s">
        <v>371</v>
      </c>
      <c r="G44" s="10" t="s">
        <v>185</v>
      </c>
      <c r="H44" s="119" t="s">
        <v>232</v>
      </c>
      <c r="I44" s="102" t="s">
        <v>372</v>
      </c>
      <c r="J44" s="99">
        <v>5</v>
      </c>
      <c r="K44" s="100" t="s">
        <v>379</v>
      </c>
      <c r="L44" s="24" t="s">
        <v>146</v>
      </c>
      <c r="M44" s="65" t="s">
        <v>380</v>
      </c>
      <c r="N44" s="65" t="s">
        <v>381</v>
      </c>
      <c r="O44" s="116">
        <v>1</v>
      </c>
      <c r="P44" s="65" t="s">
        <v>382</v>
      </c>
      <c r="Q44" s="131"/>
      <c r="R44" s="105" t="s">
        <v>263</v>
      </c>
      <c r="S44" s="28">
        <v>45882</v>
      </c>
      <c r="T44" s="28">
        <v>46080</v>
      </c>
      <c r="U44" s="20"/>
      <c r="V44" s="23">
        <f t="shared" si="5"/>
        <v>46080</v>
      </c>
      <c r="W44" s="32">
        <v>45972</v>
      </c>
      <c r="X44" s="21" t="s">
        <v>389</v>
      </c>
      <c r="Y44" s="30">
        <v>0.5</v>
      </c>
      <c r="Z44" s="32">
        <v>45980</v>
      </c>
      <c r="AA44" s="21" t="s">
        <v>390</v>
      </c>
      <c r="AB44" s="21" t="s">
        <v>208</v>
      </c>
      <c r="AC44" s="32">
        <v>46020</v>
      </c>
      <c r="AD44" s="21" t="s">
        <v>391</v>
      </c>
      <c r="AE44" s="30">
        <v>1</v>
      </c>
      <c r="AF44" s="32"/>
      <c r="AG44" s="21"/>
      <c r="AH44" s="21"/>
      <c r="AI44" s="32"/>
      <c r="AJ44" s="21"/>
      <c r="AK44" s="133"/>
      <c r="AL44" s="32"/>
      <c r="AM44" s="21"/>
      <c r="AN44" s="21"/>
      <c r="AO44" s="32"/>
      <c r="AP44" s="21"/>
      <c r="AQ44" s="133"/>
      <c r="AR44" s="32"/>
      <c r="AS44" s="21"/>
      <c r="AT44" s="21"/>
      <c r="AU44" s="32"/>
      <c r="AV44" s="21"/>
      <c r="AW44" s="133"/>
      <c r="AX44" s="32"/>
      <c r="AY44" s="21"/>
      <c r="AZ44" s="21"/>
      <c r="BA44" s="32"/>
      <c r="BB44" s="21"/>
      <c r="BC44" s="21"/>
      <c r="BD44" s="32"/>
      <c r="BE44" s="21"/>
      <c r="BF44" s="21"/>
      <c r="BG44" s="32"/>
      <c r="BH44" s="21"/>
      <c r="BI44" s="21"/>
      <c r="BJ44" s="32"/>
      <c r="BK44" s="21"/>
      <c r="BL44" s="21"/>
      <c r="BM44" s="32"/>
      <c r="BN44" s="21"/>
      <c r="BO44" s="21"/>
      <c r="BP44" s="32"/>
      <c r="BQ44" s="21"/>
      <c r="BR44" s="21"/>
      <c r="BS44" s="32"/>
      <c r="BT44" s="21"/>
      <c r="BU44" s="21"/>
      <c r="BV44" s="32"/>
      <c r="BW44" s="21"/>
      <c r="BX44" s="21"/>
      <c r="BY44" s="32"/>
      <c r="BZ44" s="21"/>
      <c r="CA44" s="21"/>
      <c r="CB44" s="32"/>
      <c r="CC44" s="21"/>
      <c r="CD44" s="21"/>
      <c r="CE44" s="32"/>
      <c r="CF44" s="21"/>
      <c r="CG44" s="21"/>
      <c r="CH44" s="32"/>
      <c r="CI44" s="21"/>
      <c r="CJ44" s="21"/>
      <c r="CK44" s="32"/>
      <c r="CL44" s="21"/>
      <c r="CM44" s="21"/>
      <c r="CN44" s="32"/>
      <c r="CO44" s="21"/>
      <c r="CP44" s="21"/>
      <c r="CQ44" s="134">
        <f t="shared" si="6"/>
        <v>1</v>
      </c>
      <c r="CR44" s="135">
        <f t="shared" si="7"/>
        <v>46020</v>
      </c>
      <c r="CS44" s="32">
        <f t="shared" si="8"/>
        <v>46087</v>
      </c>
      <c r="CT44" s="136" t="s">
        <v>166</v>
      </c>
      <c r="CU44" s="146" t="s">
        <v>166</v>
      </c>
      <c r="CV44" s="32"/>
      <c r="CW44" s="21"/>
      <c r="CX44" s="21" t="s">
        <v>155</v>
      </c>
      <c r="CY44" s="21" t="s">
        <v>155</v>
      </c>
      <c r="CZ44" s="137" t="str">
        <f t="shared" si="9"/>
        <v>Evaluación pendiente por parte del organismo de control/inspección o vigilancia.</v>
      </c>
      <c r="DA44" s="35"/>
      <c r="DB44" s="21"/>
      <c r="DC44" s="104"/>
    </row>
    <row r="45" spans="1:107" ht="22.5" customHeight="1">
      <c r="A45" s="10" t="s">
        <v>137</v>
      </c>
      <c r="B45" s="10" t="s">
        <v>138</v>
      </c>
      <c r="C45" s="28">
        <v>45825</v>
      </c>
      <c r="D45" s="10" t="s">
        <v>370</v>
      </c>
      <c r="E45" s="10" t="s">
        <v>183</v>
      </c>
      <c r="F45" s="10" t="s">
        <v>371</v>
      </c>
      <c r="G45" s="10" t="s">
        <v>185</v>
      </c>
      <c r="H45" s="119" t="s">
        <v>232</v>
      </c>
      <c r="I45" s="102" t="s">
        <v>372</v>
      </c>
      <c r="J45" s="99">
        <v>6</v>
      </c>
      <c r="K45" s="100" t="s">
        <v>379</v>
      </c>
      <c r="L45" s="24" t="s">
        <v>146</v>
      </c>
      <c r="M45" s="65" t="s">
        <v>380</v>
      </c>
      <c r="N45" s="65" t="s">
        <v>381</v>
      </c>
      <c r="O45" s="116">
        <v>1</v>
      </c>
      <c r="P45" s="65" t="s">
        <v>382</v>
      </c>
      <c r="Q45" s="131"/>
      <c r="R45" s="10" t="s">
        <v>278</v>
      </c>
      <c r="S45" s="28">
        <v>45882</v>
      </c>
      <c r="T45" s="28">
        <v>46080</v>
      </c>
      <c r="U45" s="20"/>
      <c r="V45" s="23">
        <f t="shared" si="5"/>
        <v>46080</v>
      </c>
      <c r="W45" s="32">
        <v>45982</v>
      </c>
      <c r="X45" s="35" t="s">
        <v>392</v>
      </c>
      <c r="Y45" s="30">
        <v>0.5</v>
      </c>
      <c r="Z45" s="32">
        <v>45992</v>
      </c>
      <c r="AA45" s="21" t="s">
        <v>393</v>
      </c>
      <c r="AB45" s="21" t="s">
        <v>208</v>
      </c>
      <c r="AC45" s="32"/>
      <c r="AD45" s="109"/>
      <c r="AE45" s="30"/>
      <c r="AF45" s="32"/>
      <c r="AG45" s="21"/>
      <c r="AH45" s="21"/>
      <c r="AI45" s="32"/>
      <c r="AJ45" s="21"/>
      <c r="AK45" s="133"/>
      <c r="AL45" s="32"/>
      <c r="AM45" s="21"/>
      <c r="AN45" s="21"/>
      <c r="AO45" s="32"/>
      <c r="AP45" s="21"/>
      <c r="AQ45" s="133"/>
      <c r="AR45" s="32"/>
      <c r="AS45" s="21"/>
      <c r="AT45" s="21"/>
      <c r="AU45" s="32"/>
      <c r="AV45" s="21"/>
      <c r="AW45" s="133"/>
      <c r="AX45" s="32"/>
      <c r="AY45" s="21"/>
      <c r="AZ45" s="21"/>
      <c r="BA45" s="32"/>
      <c r="BB45" s="21"/>
      <c r="BC45" s="21"/>
      <c r="BD45" s="32"/>
      <c r="BE45" s="21"/>
      <c r="BF45" s="21"/>
      <c r="BG45" s="32"/>
      <c r="BH45" s="21"/>
      <c r="BI45" s="21"/>
      <c r="BJ45" s="32"/>
      <c r="BK45" s="21"/>
      <c r="BL45" s="21"/>
      <c r="BM45" s="32"/>
      <c r="BN45" s="21"/>
      <c r="BO45" s="21"/>
      <c r="BP45" s="32"/>
      <c r="BQ45" s="21"/>
      <c r="BR45" s="21"/>
      <c r="BS45" s="32"/>
      <c r="BT45" s="21"/>
      <c r="BU45" s="21"/>
      <c r="BV45" s="32"/>
      <c r="BW45" s="21"/>
      <c r="BX45" s="21"/>
      <c r="BY45" s="32"/>
      <c r="BZ45" s="21"/>
      <c r="CA45" s="21"/>
      <c r="CB45" s="32"/>
      <c r="CC45" s="21"/>
      <c r="CD45" s="21"/>
      <c r="CE45" s="32"/>
      <c r="CF45" s="21"/>
      <c r="CG45" s="21"/>
      <c r="CH45" s="32"/>
      <c r="CI45" s="21"/>
      <c r="CJ45" s="21"/>
      <c r="CK45" s="32"/>
      <c r="CL45" s="21"/>
      <c r="CM45" s="21"/>
      <c r="CN45" s="32"/>
      <c r="CO45" s="21"/>
      <c r="CP45" s="21"/>
      <c r="CQ45" s="134">
        <f t="shared" si="6"/>
        <v>0.5</v>
      </c>
      <c r="CR45" s="135">
        <f t="shared" si="7"/>
        <v>45982</v>
      </c>
      <c r="CS45" s="32">
        <f t="shared" si="8"/>
        <v>46087</v>
      </c>
      <c r="CT45" s="146"/>
      <c r="CU45" s="146"/>
      <c r="CV45" s="32"/>
      <c r="CW45" s="21"/>
      <c r="CX45" s="21"/>
      <c r="CY45" s="21"/>
      <c r="CZ45" s="137" t="str">
        <f t="shared" si="9"/>
        <v>En ejecución - finalización mes siguiente</v>
      </c>
      <c r="DA45" s="35"/>
      <c r="DB45" s="21"/>
      <c r="DC45" s="97"/>
    </row>
    <row r="46" spans="1:107" ht="22.5" customHeight="1">
      <c r="A46" s="10" t="s">
        <v>137</v>
      </c>
      <c r="B46" s="10" t="s">
        <v>138</v>
      </c>
      <c r="C46" s="28">
        <v>45825</v>
      </c>
      <c r="D46" s="10" t="s">
        <v>370</v>
      </c>
      <c r="E46" s="10" t="s">
        <v>183</v>
      </c>
      <c r="F46" s="10" t="s">
        <v>371</v>
      </c>
      <c r="G46" s="10" t="s">
        <v>185</v>
      </c>
      <c r="H46" s="119" t="s">
        <v>232</v>
      </c>
      <c r="I46" s="102" t="s">
        <v>372</v>
      </c>
      <c r="J46" s="99">
        <v>7</v>
      </c>
      <c r="K46" s="66" t="s">
        <v>379</v>
      </c>
      <c r="L46" s="24" t="s">
        <v>146</v>
      </c>
      <c r="M46" s="65" t="s">
        <v>380</v>
      </c>
      <c r="N46" s="65" t="s">
        <v>381</v>
      </c>
      <c r="O46" s="116">
        <v>1</v>
      </c>
      <c r="P46" s="65" t="s">
        <v>382</v>
      </c>
      <c r="Q46" s="131"/>
      <c r="R46" s="10" t="s">
        <v>174</v>
      </c>
      <c r="S46" s="28">
        <v>45882</v>
      </c>
      <c r="T46" s="28">
        <v>46080</v>
      </c>
      <c r="U46" s="20"/>
      <c r="V46" s="23">
        <f t="shared" si="5"/>
        <v>46080</v>
      </c>
      <c r="W46" s="32">
        <v>45869</v>
      </c>
      <c r="X46" s="21" t="s">
        <v>394</v>
      </c>
      <c r="Y46" s="30">
        <v>0.1</v>
      </c>
      <c r="Z46" s="32">
        <v>45874</v>
      </c>
      <c r="AA46" s="21" t="s">
        <v>395</v>
      </c>
      <c r="AB46" s="21" t="s">
        <v>177</v>
      </c>
      <c r="AC46" s="32">
        <v>45952</v>
      </c>
      <c r="AD46" s="21" t="s">
        <v>396</v>
      </c>
      <c r="AE46" s="30">
        <v>0.3</v>
      </c>
      <c r="AF46" s="32">
        <v>45968</v>
      </c>
      <c r="AG46" s="21" t="s">
        <v>397</v>
      </c>
      <c r="AH46" s="21" t="s">
        <v>180</v>
      </c>
      <c r="AI46" s="32"/>
      <c r="AJ46" s="21"/>
      <c r="AK46" s="133"/>
      <c r="AL46" s="32"/>
      <c r="AM46" s="21"/>
      <c r="AN46" s="21"/>
      <c r="AO46" s="32"/>
      <c r="AP46" s="21"/>
      <c r="AQ46" s="133"/>
      <c r="AR46" s="32"/>
      <c r="AS46" s="21"/>
      <c r="AT46" s="21"/>
      <c r="AU46" s="32"/>
      <c r="AV46" s="21"/>
      <c r="AW46" s="133"/>
      <c r="AX46" s="32"/>
      <c r="AY46" s="21"/>
      <c r="AZ46" s="21"/>
      <c r="BA46" s="32"/>
      <c r="BB46" s="21"/>
      <c r="BC46" s="21"/>
      <c r="BD46" s="32"/>
      <c r="BE46" s="21"/>
      <c r="BF46" s="21"/>
      <c r="BG46" s="32"/>
      <c r="BH46" s="21"/>
      <c r="BI46" s="21"/>
      <c r="BJ46" s="32"/>
      <c r="BK46" s="21"/>
      <c r="BL46" s="21"/>
      <c r="BM46" s="32"/>
      <c r="BN46" s="21"/>
      <c r="BO46" s="21"/>
      <c r="BP46" s="32"/>
      <c r="BQ46" s="21"/>
      <c r="BR46" s="21"/>
      <c r="BS46" s="32"/>
      <c r="BT46" s="21"/>
      <c r="BU46" s="21"/>
      <c r="BV46" s="32"/>
      <c r="BW46" s="21"/>
      <c r="BX46" s="21"/>
      <c r="BY46" s="32"/>
      <c r="BZ46" s="21"/>
      <c r="CA46" s="21"/>
      <c r="CB46" s="32"/>
      <c r="CC46" s="21"/>
      <c r="CD46" s="21"/>
      <c r="CE46" s="32"/>
      <c r="CF46" s="21"/>
      <c r="CG46" s="21"/>
      <c r="CH46" s="32"/>
      <c r="CI46" s="21"/>
      <c r="CJ46" s="21"/>
      <c r="CK46" s="32"/>
      <c r="CL46" s="21"/>
      <c r="CM46" s="21"/>
      <c r="CN46" s="32"/>
      <c r="CO46" s="21"/>
      <c r="CP46" s="21"/>
      <c r="CQ46" s="134">
        <f t="shared" si="6"/>
        <v>0.3</v>
      </c>
      <c r="CR46" s="135">
        <f t="shared" si="7"/>
        <v>45952</v>
      </c>
      <c r="CS46" s="32">
        <f t="shared" si="8"/>
        <v>46087</v>
      </c>
      <c r="CT46" s="146"/>
      <c r="CU46" s="146"/>
      <c r="CV46" s="32"/>
      <c r="CW46" s="21"/>
      <c r="CX46" s="21"/>
      <c r="CY46" s="21"/>
      <c r="CZ46" s="137" t="str">
        <f t="shared" si="9"/>
        <v>En ejecución - finalización mes siguiente</v>
      </c>
      <c r="DA46" s="35"/>
      <c r="DB46" s="21"/>
      <c r="DC46" s="104"/>
    </row>
    <row r="47" spans="1:107" ht="22.5" customHeight="1">
      <c r="A47" s="10" t="s">
        <v>137</v>
      </c>
      <c r="B47" s="10" t="s">
        <v>138</v>
      </c>
      <c r="C47" s="28">
        <v>45825</v>
      </c>
      <c r="D47" s="10" t="s">
        <v>370</v>
      </c>
      <c r="E47" s="10" t="s">
        <v>183</v>
      </c>
      <c r="F47" s="10" t="s">
        <v>371</v>
      </c>
      <c r="G47" s="10" t="s">
        <v>185</v>
      </c>
      <c r="H47" s="119" t="s">
        <v>232</v>
      </c>
      <c r="I47" s="102" t="s">
        <v>372</v>
      </c>
      <c r="J47" s="99">
        <v>8</v>
      </c>
      <c r="K47" s="66" t="s">
        <v>379</v>
      </c>
      <c r="L47" s="24" t="s">
        <v>146</v>
      </c>
      <c r="M47" s="65" t="s">
        <v>380</v>
      </c>
      <c r="N47" s="65" t="s">
        <v>381</v>
      </c>
      <c r="O47" s="116">
        <v>1</v>
      </c>
      <c r="P47" s="65" t="s">
        <v>382</v>
      </c>
      <c r="Q47" s="131"/>
      <c r="R47" s="105" t="s">
        <v>247</v>
      </c>
      <c r="S47" s="28">
        <v>45882</v>
      </c>
      <c r="T47" s="28">
        <v>46080</v>
      </c>
      <c r="U47" s="20"/>
      <c r="V47" s="23">
        <f t="shared" si="5"/>
        <v>46080</v>
      </c>
      <c r="W47" s="32">
        <v>45975</v>
      </c>
      <c r="X47" s="109" t="s">
        <v>398</v>
      </c>
      <c r="Y47" s="30">
        <v>0.25</v>
      </c>
      <c r="Z47" s="32">
        <v>45981</v>
      </c>
      <c r="AA47" s="21" t="s">
        <v>399</v>
      </c>
      <c r="AB47" s="21" t="s">
        <v>177</v>
      </c>
      <c r="AC47" s="32"/>
      <c r="AD47" s="21"/>
      <c r="AE47" s="30"/>
      <c r="AF47" s="32"/>
      <c r="AG47" s="21"/>
      <c r="AH47" s="21"/>
      <c r="AI47" s="32"/>
      <c r="AJ47" s="21"/>
      <c r="AK47" s="133"/>
      <c r="AL47" s="32"/>
      <c r="AM47" s="21"/>
      <c r="AN47" s="21"/>
      <c r="AO47" s="32"/>
      <c r="AP47" s="21"/>
      <c r="AQ47" s="133"/>
      <c r="AR47" s="32"/>
      <c r="AS47" s="21"/>
      <c r="AT47" s="21"/>
      <c r="AU47" s="32"/>
      <c r="AV47" s="21"/>
      <c r="AW47" s="133"/>
      <c r="AX47" s="32"/>
      <c r="AY47" s="21"/>
      <c r="AZ47" s="21"/>
      <c r="BA47" s="32"/>
      <c r="BB47" s="21"/>
      <c r="BC47" s="21"/>
      <c r="BD47" s="32"/>
      <c r="BE47" s="21"/>
      <c r="BF47" s="21"/>
      <c r="BG47" s="32"/>
      <c r="BH47" s="21"/>
      <c r="BI47" s="21"/>
      <c r="BJ47" s="32"/>
      <c r="BK47" s="21"/>
      <c r="BL47" s="21"/>
      <c r="BM47" s="32"/>
      <c r="BN47" s="21"/>
      <c r="BO47" s="21"/>
      <c r="BP47" s="32"/>
      <c r="BQ47" s="21"/>
      <c r="BR47" s="21"/>
      <c r="BS47" s="32"/>
      <c r="BT47" s="21"/>
      <c r="BU47" s="21"/>
      <c r="BV47" s="32"/>
      <c r="BW47" s="21"/>
      <c r="BX47" s="21"/>
      <c r="BY47" s="32"/>
      <c r="BZ47" s="21"/>
      <c r="CA47" s="21"/>
      <c r="CB47" s="32"/>
      <c r="CC47" s="21"/>
      <c r="CD47" s="21"/>
      <c r="CE47" s="32"/>
      <c r="CF47" s="21"/>
      <c r="CG47" s="21"/>
      <c r="CH47" s="32"/>
      <c r="CI47" s="21"/>
      <c r="CJ47" s="21"/>
      <c r="CK47" s="32"/>
      <c r="CL47" s="21"/>
      <c r="CM47" s="21"/>
      <c r="CN47" s="32"/>
      <c r="CO47" s="21"/>
      <c r="CP47" s="21"/>
      <c r="CQ47" s="134">
        <f t="shared" si="6"/>
        <v>0.25</v>
      </c>
      <c r="CR47" s="135">
        <f t="shared" si="7"/>
        <v>45975</v>
      </c>
      <c r="CS47" s="32">
        <f t="shared" si="8"/>
        <v>46087</v>
      </c>
      <c r="CT47" s="146"/>
      <c r="CU47" s="146"/>
      <c r="CV47" s="32"/>
      <c r="CW47" s="21"/>
      <c r="CX47" s="21"/>
      <c r="CY47" s="21"/>
      <c r="CZ47" s="137" t="str">
        <f t="shared" si="9"/>
        <v>En ejecución - finalización mes siguiente</v>
      </c>
      <c r="DA47" s="35"/>
      <c r="DB47" s="21"/>
      <c r="DC47" s="104"/>
    </row>
    <row r="48" spans="1:107" ht="22.5" customHeight="1">
      <c r="A48" s="10" t="s">
        <v>137</v>
      </c>
      <c r="B48" s="10" t="s">
        <v>138</v>
      </c>
      <c r="C48" s="28">
        <v>45825</v>
      </c>
      <c r="D48" s="10" t="s">
        <v>370</v>
      </c>
      <c r="E48" s="10" t="s">
        <v>183</v>
      </c>
      <c r="F48" s="10" t="s">
        <v>371</v>
      </c>
      <c r="G48" s="10" t="s">
        <v>185</v>
      </c>
      <c r="H48" s="119" t="s">
        <v>232</v>
      </c>
      <c r="I48" s="102" t="s">
        <v>372</v>
      </c>
      <c r="J48" s="99">
        <v>9</v>
      </c>
      <c r="K48" s="66" t="s">
        <v>379</v>
      </c>
      <c r="L48" s="24" t="s">
        <v>146</v>
      </c>
      <c r="M48" s="65" t="s">
        <v>380</v>
      </c>
      <c r="N48" s="65" t="s">
        <v>381</v>
      </c>
      <c r="O48" s="116">
        <v>1</v>
      </c>
      <c r="P48" s="65" t="s">
        <v>382</v>
      </c>
      <c r="Q48" s="131"/>
      <c r="R48" s="105" t="s">
        <v>253</v>
      </c>
      <c r="S48" s="28">
        <v>45882</v>
      </c>
      <c r="T48" s="28">
        <v>46080</v>
      </c>
      <c r="U48" s="20"/>
      <c r="V48" s="23">
        <f t="shared" si="5"/>
        <v>46080</v>
      </c>
      <c r="W48" s="32">
        <v>45974</v>
      </c>
      <c r="X48" s="35" t="s">
        <v>400</v>
      </c>
      <c r="Y48" s="30">
        <v>0</v>
      </c>
      <c r="Z48" s="32">
        <v>45988</v>
      </c>
      <c r="AA48" s="21" t="s">
        <v>401</v>
      </c>
      <c r="AB48" s="21" t="s">
        <v>402</v>
      </c>
      <c r="AC48" s="32"/>
      <c r="AD48" s="21"/>
      <c r="AE48" s="30"/>
      <c r="AF48" s="32"/>
      <c r="AG48" s="21"/>
      <c r="AH48" s="21"/>
      <c r="AI48" s="32"/>
      <c r="AJ48" s="140"/>
      <c r="AK48" s="133"/>
      <c r="AL48" s="32"/>
      <c r="AM48" s="21"/>
      <c r="AN48" s="21"/>
      <c r="AO48" s="32"/>
      <c r="AP48" s="21"/>
      <c r="AQ48" s="133"/>
      <c r="AR48" s="32"/>
      <c r="AS48" s="21"/>
      <c r="AT48" s="21"/>
      <c r="AU48" s="32"/>
      <c r="AV48" s="21"/>
      <c r="AW48" s="133"/>
      <c r="AX48" s="32"/>
      <c r="AY48" s="21"/>
      <c r="AZ48" s="21"/>
      <c r="BA48" s="32"/>
      <c r="BB48" s="21"/>
      <c r="BC48" s="21"/>
      <c r="BD48" s="32"/>
      <c r="BE48" s="21"/>
      <c r="BF48" s="21"/>
      <c r="BG48" s="32"/>
      <c r="BH48" s="21"/>
      <c r="BI48" s="21"/>
      <c r="BJ48" s="32"/>
      <c r="BK48" s="21"/>
      <c r="BL48" s="21"/>
      <c r="BM48" s="32"/>
      <c r="BN48" s="21"/>
      <c r="BO48" s="21"/>
      <c r="BP48" s="32"/>
      <c r="BQ48" s="21"/>
      <c r="BR48" s="21"/>
      <c r="BS48" s="32"/>
      <c r="BT48" s="21"/>
      <c r="BU48" s="21"/>
      <c r="BV48" s="32"/>
      <c r="BW48" s="21"/>
      <c r="BX48" s="21"/>
      <c r="BY48" s="32"/>
      <c r="BZ48" s="21"/>
      <c r="CA48" s="21"/>
      <c r="CB48" s="32"/>
      <c r="CC48" s="21"/>
      <c r="CD48" s="21"/>
      <c r="CE48" s="32"/>
      <c r="CF48" s="21"/>
      <c r="CG48" s="21"/>
      <c r="CH48" s="32"/>
      <c r="CI48" s="21"/>
      <c r="CJ48" s="21"/>
      <c r="CK48" s="32"/>
      <c r="CL48" s="21"/>
      <c r="CM48" s="21"/>
      <c r="CN48" s="32"/>
      <c r="CO48" s="21"/>
      <c r="CP48" s="21"/>
      <c r="CQ48" s="134">
        <f t="shared" si="6"/>
        <v>0</v>
      </c>
      <c r="CR48" s="135">
        <f t="shared" si="7"/>
        <v>45974</v>
      </c>
      <c r="CS48" s="32">
        <f t="shared" si="8"/>
        <v>46087</v>
      </c>
      <c r="CT48" s="146"/>
      <c r="CU48" s="146"/>
      <c r="CV48" s="32"/>
      <c r="CW48" s="21"/>
      <c r="CX48" s="21"/>
      <c r="CY48" s="21"/>
      <c r="CZ48" s="137" t="str">
        <f t="shared" si="9"/>
        <v>En ejecución - finalización mes siguiente</v>
      </c>
      <c r="DA48" s="35"/>
      <c r="DB48" s="21"/>
      <c r="DC48" s="104"/>
    </row>
    <row r="49" spans="1:107" ht="22.5" customHeight="1">
      <c r="A49" s="10" t="s">
        <v>137</v>
      </c>
      <c r="B49" s="10" t="s">
        <v>138</v>
      </c>
      <c r="C49" s="28">
        <v>45825</v>
      </c>
      <c r="D49" s="10" t="s">
        <v>403</v>
      </c>
      <c r="E49" s="10" t="s">
        <v>183</v>
      </c>
      <c r="F49" s="10" t="s">
        <v>404</v>
      </c>
      <c r="G49" s="10" t="s">
        <v>185</v>
      </c>
      <c r="H49" s="119" t="s">
        <v>232</v>
      </c>
      <c r="I49" s="102" t="s">
        <v>405</v>
      </c>
      <c r="J49" s="99">
        <v>1</v>
      </c>
      <c r="K49" s="66" t="s">
        <v>406</v>
      </c>
      <c r="L49" s="24" t="s">
        <v>146</v>
      </c>
      <c r="M49" s="65" t="s">
        <v>407</v>
      </c>
      <c r="N49" s="65" t="s">
        <v>408</v>
      </c>
      <c r="O49" s="116">
        <v>1</v>
      </c>
      <c r="P49" s="65" t="s">
        <v>409</v>
      </c>
      <c r="Q49" s="131"/>
      <c r="R49" s="105" t="s">
        <v>238</v>
      </c>
      <c r="S49" s="28">
        <v>45866</v>
      </c>
      <c r="T49" s="28">
        <v>45930</v>
      </c>
      <c r="U49" s="20"/>
      <c r="V49" s="23">
        <f t="shared" si="5"/>
        <v>45930</v>
      </c>
      <c r="W49" s="32">
        <v>45902</v>
      </c>
      <c r="X49" s="21" t="s">
        <v>410</v>
      </c>
      <c r="Y49" s="30">
        <v>1</v>
      </c>
      <c r="Z49" s="32">
        <v>45909</v>
      </c>
      <c r="AA49" s="21" t="s">
        <v>411</v>
      </c>
      <c r="AB49" s="21" t="s">
        <v>177</v>
      </c>
      <c r="AC49" s="32"/>
      <c r="AD49" s="21"/>
      <c r="AE49" s="30"/>
      <c r="AF49" s="32"/>
      <c r="AG49" s="21"/>
      <c r="AH49" s="21"/>
      <c r="AI49" s="32"/>
      <c r="AJ49" s="21"/>
      <c r="AK49" s="133"/>
      <c r="AL49" s="32"/>
      <c r="AM49" s="21"/>
      <c r="AN49" s="21"/>
      <c r="AO49" s="32"/>
      <c r="AP49" s="21"/>
      <c r="AQ49" s="133"/>
      <c r="AR49" s="32"/>
      <c r="AS49" s="21"/>
      <c r="AT49" s="21"/>
      <c r="AU49" s="32"/>
      <c r="AV49" s="21"/>
      <c r="AW49" s="133"/>
      <c r="AX49" s="32"/>
      <c r="AY49" s="21"/>
      <c r="AZ49" s="21"/>
      <c r="BA49" s="32"/>
      <c r="BB49" s="21"/>
      <c r="BC49" s="21"/>
      <c r="BD49" s="32"/>
      <c r="BE49" s="21"/>
      <c r="BF49" s="21"/>
      <c r="BG49" s="32"/>
      <c r="BH49" s="21"/>
      <c r="BI49" s="21"/>
      <c r="BJ49" s="32"/>
      <c r="BK49" s="21"/>
      <c r="BL49" s="21"/>
      <c r="BM49" s="32"/>
      <c r="BN49" s="21"/>
      <c r="BO49" s="21"/>
      <c r="BP49" s="32"/>
      <c r="BQ49" s="21"/>
      <c r="BR49" s="21"/>
      <c r="BS49" s="32"/>
      <c r="BT49" s="21"/>
      <c r="BU49" s="21"/>
      <c r="BV49" s="32"/>
      <c r="BW49" s="21"/>
      <c r="BX49" s="21"/>
      <c r="BY49" s="32"/>
      <c r="BZ49" s="21"/>
      <c r="CA49" s="21"/>
      <c r="CB49" s="32"/>
      <c r="CC49" s="21"/>
      <c r="CD49" s="21"/>
      <c r="CE49" s="32"/>
      <c r="CF49" s="21"/>
      <c r="CG49" s="21"/>
      <c r="CH49" s="32"/>
      <c r="CI49" s="21"/>
      <c r="CJ49" s="21"/>
      <c r="CK49" s="32"/>
      <c r="CL49" s="21"/>
      <c r="CM49" s="21"/>
      <c r="CN49" s="32"/>
      <c r="CO49" s="21"/>
      <c r="CP49" s="21"/>
      <c r="CQ49" s="134">
        <f t="shared" si="6"/>
        <v>1</v>
      </c>
      <c r="CR49" s="135">
        <f t="shared" si="7"/>
        <v>45902</v>
      </c>
      <c r="CS49" s="32">
        <f t="shared" si="8"/>
        <v>45937</v>
      </c>
      <c r="CT49" s="146" t="s">
        <v>154</v>
      </c>
      <c r="CU49" s="146"/>
      <c r="CV49" s="32"/>
      <c r="CW49" s="21"/>
      <c r="CX49" s="21" t="s">
        <v>155</v>
      </c>
      <c r="CY49" s="21" t="s">
        <v>155</v>
      </c>
      <c r="CZ49" s="137" t="str">
        <f t="shared" si="9"/>
        <v>Evaluación pendiente por parte del organismo de control/inspección o vigilancia.</v>
      </c>
      <c r="DA49" s="35"/>
      <c r="DB49" s="21" t="s">
        <v>177</v>
      </c>
      <c r="DC49" s="104"/>
    </row>
    <row r="50" spans="1:107" ht="22.5" customHeight="1">
      <c r="A50" s="10" t="s">
        <v>137</v>
      </c>
      <c r="B50" s="10" t="s">
        <v>138</v>
      </c>
      <c r="C50" s="28">
        <v>45825</v>
      </c>
      <c r="D50" s="10" t="s">
        <v>412</v>
      </c>
      <c r="E50" s="10" t="s">
        <v>183</v>
      </c>
      <c r="F50" s="10" t="s">
        <v>413</v>
      </c>
      <c r="G50" s="10" t="s">
        <v>185</v>
      </c>
      <c r="H50" s="119" t="s">
        <v>232</v>
      </c>
      <c r="I50" s="112" t="s">
        <v>414</v>
      </c>
      <c r="J50" s="65">
        <v>1</v>
      </c>
      <c r="K50" s="112" t="s">
        <v>415</v>
      </c>
      <c r="L50" s="24" t="s">
        <v>146</v>
      </c>
      <c r="M50" s="65" t="s">
        <v>416</v>
      </c>
      <c r="N50" s="65" t="s">
        <v>417</v>
      </c>
      <c r="O50" s="116">
        <v>1</v>
      </c>
      <c r="P50" s="65" t="s">
        <v>418</v>
      </c>
      <c r="Q50" s="131"/>
      <c r="R50" s="105" t="s">
        <v>238</v>
      </c>
      <c r="S50" s="28">
        <v>45866</v>
      </c>
      <c r="T50" s="28">
        <v>46171</v>
      </c>
      <c r="U50" s="20"/>
      <c r="V50" s="23">
        <f t="shared" si="5"/>
        <v>46171</v>
      </c>
      <c r="W50" s="32">
        <v>45957</v>
      </c>
      <c r="X50" s="21" t="s">
        <v>419</v>
      </c>
      <c r="Y50" s="30">
        <v>0.25</v>
      </c>
      <c r="Z50" s="32">
        <v>45965</v>
      </c>
      <c r="AA50" s="21" t="s">
        <v>420</v>
      </c>
      <c r="AB50" s="21" t="s">
        <v>177</v>
      </c>
      <c r="AC50" s="32"/>
      <c r="AD50" s="21"/>
      <c r="AE50" s="30"/>
      <c r="AF50" s="32"/>
      <c r="AG50" s="21"/>
      <c r="AH50" s="21"/>
      <c r="AI50" s="32"/>
      <c r="AJ50" s="21"/>
      <c r="AK50" s="133"/>
      <c r="AL50" s="32"/>
      <c r="AM50" s="21"/>
      <c r="AN50" s="21"/>
      <c r="AO50" s="32"/>
      <c r="AP50" s="21"/>
      <c r="AQ50" s="133"/>
      <c r="AR50" s="32"/>
      <c r="AS50" s="21"/>
      <c r="AT50" s="21"/>
      <c r="AU50" s="32"/>
      <c r="AV50" s="21"/>
      <c r="AW50" s="133"/>
      <c r="AX50" s="32"/>
      <c r="AY50" s="21"/>
      <c r="AZ50" s="21"/>
      <c r="BA50" s="32"/>
      <c r="BB50" s="21"/>
      <c r="BC50" s="21"/>
      <c r="BD50" s="32"/>
      <c r="BE50" s="21"/>
      <c r="BF50" s="21"/>
      <c r="BG50" s="32"/>
      <c r="BH50" s="21"/>
      <c r="BI50" s="21"/>
      <c r="BJ50" s="32"/>
      <c r="BK50" s="21"/>
      <c r="BL50" s="21"/>
      <c r="BM50" s="32"/>
      <c r="BN50" s="21"/>
      <c r="BO50" s="21"/>
      <c r="BP50" s="32"/>
      <c r="BQ50" s="21"/>
      <c r="BR50" s="21"/>
      <c r="BS50" s="32"/>
      <c r="BT50" s="21"/>
      <c r="BU50" s="21"/>
      <c r="BV50" s="32"/>
      <c r="BW50" s="21"/>
      <c r="BX50" s="21"/>
      <c r="BY50" s="32"/>
      <c r="BZ50" s="21"/>
      <c r="CA50" s="21"/>
      <c r="CB50" s="32"/>
      <c r="CC50" s="21"/>
      <c r="CD50" s="21"/>
      <c r="CE50" s="32"/>
      <c r="CF50" s="21"/>
      <c r="CG50" s="21"/>
      <c r="CH50" s="32"/>
      <c r="CI50" s="21"/>
      <c r="CJ50" s="21"/>
      <c r="CK50" s="32"/>
      <c r="CL50" s="21"/>
      <c r="CM50" s="21"/>
      <c r="CN50" s="32"/>
      <c r="CO50" s="21"/>
      <c r="CP50" s="21"/>
      <c r="CQ50" s="134">
        <f t="shared" si="6"/>
        <v>0.25</v>
      </c>
      <c r="CR50" s="135">
        <f t="shared" si="7"/>
        <v>45957</v>
      </c>
      <c r="CS50" s="32">
        <f t="shared" si="8"/>
        <v>46178</v>
      </c>
      <c r="CT50" s="146"/>
      <c r="CU50" s="146"/>
      <c r="CV50" s="32"/>
      <c r="CW50" s="21"/>
      <c r="CX50" s="21"/>
      <c r="CY50" s="21"/>
      <c r="CZ50" s="137" t="str">
        <f t="shared" si="9"/>
        <v>En Ejecución</v>
      </c>
      <c r="DA50" s="35"/>
      <c r="DB50" s="21"/>
      <c r="DC50" s="104"/>
    </row>
    <row r="51" spans="1:107" ht="22.5" customHeight="1">
      <c r="A51" s="10" t="s">
        <v>137</v>
      </c>
      <c r="B51" s="10" t="s">
        <v>138</v>
      </c>
      <c r="C51" s="28">
        <v>45825</v>
      </c>
      <c r="D51" s="10" t="s">
        <v>421</v>
      </c>
      <c r="E51" s="10" t="s">
        <v>183</v>
      </c>
      <c r="F51" s="10" t="s">
        <v>422</v>
      </c>
      <c r="G51" s="10" t="s">
        <v>185</v>
      </c>
      <c r="H51" s="119" t="s">
        <v>232</v>
      </c>
      <c r="I51" s="112" t="s">
        <v>423</v>
      </c>
      <c r="J51" s="65">
        <v>1</v>
      </c>
      <c r="K51" s="112" t="s">
        <v>424</v>
      </c>
      <c r="L51" s="24" t="s">
        <v>146</v>
      </c>
      <c r="M51" s="65" t="s">
        <v>425</v>
      </c>
      <c r="N51" s="65" t="s">
        <v>426</v>
      </c>
      <c r="O51" s="117">
        <v>4</v>
      </c>
      <c r="P51" s="65" t="s">
        <v>427</v>
      </c>
      <c r="Q51" s="131"/>
      <c r="R51" s="131" t="s">
        <v>238</v>
      </c>
      <c r="S51" s="28">
        <v>45866</v>
      </c>
      <c r="T51" s="28">
        <v>46171</v>
      </c>
      <c r="U51" s="20"/>
      <c r="V51" s="23">
        <f t="shared" si="5"/>
        <v>46171</v>
      </c>
      <c r="W51" s="32">
        <v>45957</v>
      </c>
      <c r="X51" s="21" t="s">
        <v>419</v>
      </c>
      <c r="Y51" s="30">
        <v>0.25</v>
      </c>
      <c r="Z51" s="32">
        <v>45965</v>
      </c>
      <c r="AA51" s="21" t="s">
        <v>428</v>
      </c>
      <c r="AB51" s="21" t="s">
        <v>177</v>
      </c>
      <c r="AC51" s="32"/>
      <c r="AD51" s="35"/>
      <c r="AE51" s="30"/>
      <c r="AF51" s="32"/>
      <c r="AG51" s="21"/>
      <c r="AH51" s="21"/>
      <c r="AI51" s="32"/>
      <c r="AJ51" s="21"/>
      <c r="AK51" s="133"/>
      <c r="AL51" s="32"/>
      <c r="AM51" s="21"/>
      <c r="AN51" s="21"/>
      <c r="AO51" s="32"/>
      <c r="AP51" s="21"/>
      <c r="AQ51" s="133"/>
      <c r="AR51" s="32"/>
      <c r="AS51" s="21"/>
      <c r="AT51" s="21"/>
      <c r="AU51" s="32"/>
      <c r="AV51" s="21"/>
      <c r="AW51" s="133"/>
      <c r="AX51" s="32"/>
      <c r="AY51" s="21"/>
      <c r="AZ51" s="21"/>
      <c r="BA51" s="32"/>
      <c r="BB51" s="21"/>
      <c r="BC51" s="21"/>
      <c r="BD51" s="32"/>
      <c r="BE51" s="21"/>
      <c r="BF51" s="21"/>
      <c r="BG51" s="32"/>
      <c r="BH51" s="21"/>
      <c r="BI51" s="21"/>
      <c r="BJ51" s="32"/>
      <c r="BK51" s="21"/>
      <c r="BL51" s="21"/>
      <c r="BM51" s="32"/>
      <c r="BN51" s="21"/>
      <c r="BO51" s="21"/>
      <c r="BP51" s="32"/>
      <c r="BQ51" s="21"/>
      <c r="BR51" s="21"/>
      <c r="BS51" s="32"/>
      <c r="BT51" s="21"/>
      <c r="BU51" s="21"/>
      <c r="BV51" s="32"/>
      <c r="BW51" s="21"/>
      <c r="BX51" s="21"/>
      <c r="BY51" s="32"/>
      <c r="BZ51" s="21"/>
      <c r="CA51" s="21"/>
      <c r="CB51" s="32"/>
      <c r="CC51" s="21"/>
      <c r="CD51" s="21"/>
      <c r="CE51" s="32"/>
      <c r="CF51" s="21"/>
      <c r="CG51" s="21"/>
      <c r="CH51" s="32"/>
      <c r="CI51" s="21"/>
      <c r="CJ51" s="21"/>
      <c r="CK51" s="32"/>
      <c r="CL51" s="21"/>
      <c r="CM51" s="21"/>
      <c r="CN51" s="32"/>
      <c r="CO51" s="21"/>
      <c r="CP51" s="21"/>
      <c r="CQ51" s="134">
        <f t="shared" si="6"/>
        <v>0.25</v>
      </c>
      <c r="CR51" s="135">
        <f t="shared" si="7"/>
        <v>45957</v>
      </c>
      <c r="CS51" s="32">
        <f t="shared" si="8"/>
        <v>46178</v>
      </c>
      <c r="CT51" s="146"/>
      <c r="CU51" s="146"/>
      <c r="CV51" s="32"/>
      <c r="CW51" s="21"/>
      <c r="CX51" s="21"/>
      <c r="CY51" s="21"/>
      <c r="CZ51" s="137" t="str">
        <f t="shared" si="9"/>
        <v>En Ejecución</v>
      </c>
      <c r="DA51" s="35"/>
      <c r="DB51" s="21"/>
      <c r="DC51" s="104"/>
    </row>
    <row r="52" spans="1:107" ht="22.5" customHeight="1">
      <c r="A52" s="10" t="s">
        <v>137</v>
      </c>
      <c r="B52" s="10" t="s">
        <v>138</v>
      </c>
      <c r="C52" s="28">
        <v>45825</v>
      </c>
      <c r="D52" s="10" t="s">
        <v>429</v>
      </c>
      <c r="E52" s="10" t="s">
        <v>183</v>
      </c>
      <c r="F52" s="10" t="s">
        <v>430</v>
      </c>
      <c r="G52" s="10" t="s">
        <v>185</v>
      </c>
      <c r="H52" s="119" t="s">
        <v>143</v>
      </c>
      <c r="I52" s="112" t="s">
        <v>431</v>
      </c>
      <c r="J52" s="65">
        <v>1</v>
      </c>
      <c r="K52" s="65" t="s">
        <v>432</v>
      </c>
      <c r="L52" s="24" t="s">
        <v>146</v>
      </c>
      <c r="M52" s="65" t="s">
        <v>433</v>
      </c>
      <c r="N52" s="65" t="s">
        <v>433</v>
      </c>
      <c r="O52" s="121">
        <v>1</v>
      </c>
      <c r="P52" s="65" t="s">
        <v>433</v>
      </c>
      <c r="Q52" s="131"/>
      <c r="R52" s="131" t="s">
        <v>268</v>
      </c>
      <c r="S52" s="28">
        <v>45826</v>
      </c>
      <c r="T52" s="28">
        <v>46021</v>
      </c>
      <c r="U52" s="20"/>
      <c r="V52" s="23">
        <f t="shared" si="5"/>
        <v>46021</v>
      </c>
      <c r="W52" s="32">
        <v>45917</v>
      </c>
      <c r="X52" s="21" t="s">
        <v>434</v>
      </c>
      <c r="Y52" s="30">
        <v>1</v>
      </c>
      <c r="Z52" s="32">
        <v>45929</v>
      </c>
      <c r="AA52" s="21" t="s">
        <v>435</v>
      </c>
      <c r="AB52" s="21" t="s">
        <v>180</v>
      </c>
      <c r="AC52" s="32"/>
      <c r="AD52" s="21"/>
      <c r="AE52" s="30"/>
      <c r="AF52" s="32"/>
      <c r="AG52" s="21"/>
      <c r="AH52" s="21"/>
      <c r="AI52" s="32"/>
      <c r="AJ52" s="21"/>
      <c r="AK52" s="133"/>
      <c r="AL52" s="32"/>
      <c r="AM52" s="21"/>
      <c r="AN52" s="21"/>
      <c r="AO52" s="32"/>
      <c r="AP52" s="21"/>
      <c r="AQ52" s="133"/>
      <c r="AR52" s="32"/>
      <c r="AS52" s="21"/>
      <c r="AT52" s="21"/>
      <c r="AU52" s="32"/>
      <c r="AV52" s="21"/>
      <c r="AW52" s="133"/>
      <c r="AX52" s="32"/>
      <c r="AY52" s="21"/>
      <c r="AZ52" s="21"/>
      <c r="BA52" s="32"/>
      <c r="BB52" s="21"/>
      <c r="BC52" s="21"/>
      <c r="BD52" s="32"/>
      <c r="BE52" s="21"/>
      <c r="BF52" s="21"/>
      <c r="BG52" s="32"/>
      <c r="BH52" s="21"/>
      <c r="BI52" s="21"/>
      <c r="BJ52" s="32"/>
      <c r="BK52" s="21"/>
      <c r="BL52" s="21"/>
      <c r="BM52" s="32"/>
      <c r="BN52" s="21"/>
      <c r="BO52" s="21"/>
      <c r="BP52" s="32"/>
      <c r="BQ52" s="21"/>
      <c r="BR52" s="21"/>
      <c r="BS52" s="32"/>
      <c r="BT52" s="21"/>
      <c r="BU52" s="21"/>
      <c r="BV52" s="32"/>
      <c r="BW52" s="21"/>
      <c r="BX52" s="21"/>
      <c r="BY52" s="32"/>
      <c r="BZ52" s="21"/>
      <c r="CA52" s="21"/>
      <c r="CB52" s="32"/>
      <c r="CC52" s="21"/>
      <c r="CD52" s="21"/>
      <c r="CE52" s="32"/>
      <c r="CF52" s="21"/>
      <c r="CG52" s="21"/>
      <c r="CH52" s="32"/>
      <c r="CI52" s="21"/>
      <c r="CJ52" s="21"/>
      <c r="CK52" s="32"/>
      <c r="CL52" s="21"/>
      <c r="CM52" s="21"/>
      <c r="CN52" s="32"/>
      <c r="CO52" s="21"/>
      <c r="CP52" s="21"/>
      <c r="CQ52" s="134">
        <f t="shared" si="6"/>
        <v>1</v>
      </c>
      <c r="CR52" s="135">
        <f t="shared" si="7"/>
        <v>45917</v>
      </c>
      <c r="CS52" s="32">
        <f t="shared" si="8"/>
        <v>46028</v>
      </c>
      <c r="CT52" s="146" t="s">
        <v>166</v>
      </c>
      <c r="CU52" s="146"/>
      <c r="CV52" s="32"/>
      <c r="CW52" s="21"/>
      <c r="CX52" s="21" t="s">
        <v>155</v>
      </c>
      <c r="CY52" s="21" t="s">
        <v>155</v>
      </c>
      <c r="CZ52" s="137" t="str">
        <f t="shared" si="9"/>
        <v>Evaluación pendiente por parte del organismo de control/inspección o vigilancia.</v>
      </c>
      <c r="DA52" s="35"/>
      <c r="DB52" s="21" t="s">
        <v>180</v>
      </c>
      <c r="DC52" s="104"/>
    </row>
    <row r="53" spans="1:107" ht="22.5" customHeight="1">
      <c r="A53" s="10" t="s">
        <v>137</v>
      </c>
      <c r="B53" s="10" t="s">
        <v>138</v>
      </c>
      <c r="C53" s="28">
        <v>45825</v>
      </c>
      <c r="D53" s="10" t="s">
        <v>429</v>
      </c>
      <c r="E53" s="10" t="s">
        <v>183</v>
      </c>
      <c r="F53" s="10" t="s">
        <v>430</v>
      </c>
      <c r="G53" s="10" t="s">
        <v>185</v>
      </c>
      <c r="H53" s="119" t="s">
        <v>143</v>
      </c>
      <c r="I53" s="102" t="s">
        <v>436</v>
      </c>
      <c r="J53" s="99">
        <v>2</v>
      </c>
      <c r="K53" s="66" t="s">
        <v>437</v>
      </c>
      <c r="L53" s="24" t="s">
        <v>146</v>
      </c>
      <c r="M53" s="65" t="s">
        <v>438</v>
      </c>
      <c r="N53" s="65" t="s">
        <v>439</v>
      </c>
      <c r="O53" s="122">
        <v>1</v>
      </c>
      <c r="P53" s="65" t="s">
        <v>440</v>
      </c>
      <c r="Q53" s="131" t="s">
        <v>441</v>
      </c>
      <c r="R53" s="105" t="s">
        <v>258</v>
      </c>
      <c r="S53" s="28">
        <v>45853</v>
      </c>
      <c r="T53" s="28">
        <v>46189</v>
      </c>
      <c r="U53" s="20"/>
      <c r="V53" s="23">
        <f t="shared" si="5"/>
        <v>46189</v>
      </c>
      <c r="W53" s="32">
        <v>46010</v>
      </c>
      <c r="X53" s="19" t="s">
        <v>442</v>
      </c>
      <c r="Y53" s="30">
        <v>0.25</v>
      </c>
      <c r="Z53" s="32">
        <v>46014</v>
      </c>
      <c r="AA53" s="21" t="s">
        <v>443</v>
      </c>
      <c r="AB53" s="19" t="s">
        <v>177</v>
      </c>
      <c r="AC53" s="32"/>
      <c r="AD53" s="21"/>
      <c r="AE53" s="30"/>
      <c r="AF53" s="32"/>
      <c r="AG53" s="21"/>
      <c r="AH53" s="21"/>
      <c r="AI53" s="32"/>
      <c r="AJ53" s="140"/>
      <c r="AK53" s="133"/>
      <c r="AL53" s="32"/>
      <c r="AM53" s="21"/>
      <c r="AN53" s="21"/>
      <c r="AO53" s="32"/>
      <c r="AP53" s="21"/>
      <c r="AQ53" s="133"/>
      <c r="AR53" s="32"/>
      <c r="AS53" s="21"/>
      <c r="AT53" s="21"/>
      <c r="AU53" s="32"/>
      <c r="AV53" s="21"/>
      <c r="AW53" s="133"/>
      <c r="AX53" s="32"/>
      <c r="AY53" s="21"/>
      <c r="AZ53" s="21"/>
      <c r="BA53" s="32"/>
      <c r="BB53" s="21"/>
      <c r="BC53" s="21"/>
      <c r="BD53" s="32"/>
      <c r="BE53" s="21"/>
      <c r="BF53" s="21"/>
      <c r="BG53" s="32"/>
      <c r="BH53" s="21"/>
      <c r="BI53" s="21"/>
      <c r="BJ53" s="32"/>
      <c r="BK53" s="21"/>
      <c r="BL53" s="21"/>
      <c r="BM53" s="32"/>
      <c r="BN53" s="21"/>
      <c r="BO53" s="21"/>
      <c r="BP53" s="32"/>
      <c r="BQ53" s="21"/>
      <c r="BR53" s="21"/>
      <c r="BS53" s="32"/>
      <c r="BT53" s="21"/>
      <c r="BU53" s="21"/>
      <c r="BV53" s="32"/>
      <c r="BW53" s="21"/>
      <c r="BX53" s="21"/>
      <c r="BY53" s="32"/>
      <c r="BZ53" s="21"/>
      <c r="CA53" s="21"/>
      <c r="CB53" s="32"/>
      <c r="CC53" s="21"/>
      <c r="CD53" s="21"/>
      <c r="CE53" s="32"/>
      <c r="CF53" s="21"/>
      <c r="CG53" s="21"/>
      <c r="CH53" s="32"/>
      <c r="CI53" s="21"/>
      <c r="CJ53" s="21"/>
      <c r="CK53" s="32"/>
      <c r="CL53" s="21"/>
      <c r="CM53" s="21"/>
      <c r="CN53" s="32"/>
      <c r="CO53" s="21"/>
      <c r="CP53" s="21"/>
      <c r="CQ53" s="134">
        <f t="shared" si="6"/>
        <v>0.25</v>
      </c>
      <c r="CR53" s="135">
        <f t="shared" si="7"/>
        <v>46010</v>
      </c>
      <c r="CS53" s="32">
        <f t="shared" si="8"/>
        <v>46196</v>
      </c>
      <c r="CT53" s="146"/>
      <c r="CU53" s="146"/>
      <c r="CV53" s="32"/>
      <c r="CW53" s="21"/>
      <c r="CX53" s="21"/>
      <c r="CY53" s="21"/>
      <c r="CZ53" s="137" t="str">
        <f t="shared" si="9"/>
        <v>En Ejecución</v>
      </c>
      <c r="DA53" s="35"/>
      <c r="DB53" s="21"/>
      <c r="DC53" s="104"/>
    </row>
    <row r="54" spans="1:107" ht="22.5" customHeight="1">
      <c r="A54" s="10" t="s">
        <v>137</v>
      </c>
      <c r="B54" s="10" t="s">
        <v>138</v>
      </c>
      <c r="C54" s="28">
        <v>45825</v>
      </c>
      <c r="D54" s="10" t="s">
        <v>429</v>
      </c>
      <c r="E54" s="10" t="s">
        <v>183</v>
      </c>
      <c r="F54" s="10" t="s">
        <v>430</v>
      </c>
      <c r="G54" s="10" t="s">
        <v>185</v>
      </c>
      <c r="H54" s="119" t="s">
        <v>232</v>
      </c>
      <c r="I54" s="112" t="s">
        <v>444</v>
      </c>
      <c r="J54" s="65">
        <v>3</v>
      </c>
      <c r="K54" s="112" t="s">
        <v>445</v>
      </c>
      <c r="L54" s="24" t="s">
        <v>146</v>
      </c>
      <c r="M54" s="65" t="s">
        <v>446</v>
      </c>
      <c r="N54" s="65" t="s">
        <v>447</v>
      </c>
      <c r="O54" s="116">
        <v>2</v>
      </c>
      <c r="P54" s="65" t="s">
        <v>448</v>
      </c>
      <c r="Q54" s="131"/>
      <c r="R54" s="105" t="s">
        <v>263</v>
      </c>
      <c r="S54" s="28">
        <v>45853</v>
      </c>
      <c r="T54" s="28">
        <v>46189</v>
      </c>
      <c r="U54" s="20"/>
      <c r="V54" s="23">
        <f t="shared" si="5"/>
        <v>46189</v>
      </c>
      <c r="W54" s="32">
        <v>45927</v>
      </c>
      <c r="X54" s="21" t="s">
        <v>449</v>
      </c>
      <c r="Y54" s="30">
        <v>0.5</v>
      </c>
      <c r="Z54" s="32">
        <v>45940</v>
      </c>
      <c r="AA54" s="21" t="s">
        <v>450</v>
      </c>
      <c r="AB54" s="21" t="s">
        <v>266</v>
      </c>
      <c r="AC54" s="32"/>
      <c r="AD54" s="33"/>
      <c r="AE54" s="30"/>
      <c r="AF54" s="32"/>
      <c r="AG54" s="21"/>
      <c r="AH54" s="21"/>
      <c r="AI54" s="32"/>
      <c r="AJ54" s="123"/>
      <c r="AK54" s="133"/>
      <c r="AL54" s="32"/>
      <c r="AM54" s="21"/>
      <c r="AN54" s="21"/>
      <c r="AO54" s="32"/>
      <c r="AP54" s="21"/>
      <c r="AQ54" s="133"/>
      <c r="AR54" s="32"/>
      <c r="AS54" s="21"/>
      <c r="AT54" s="21"/>
      <c r="AU54" s="32"/>
      <c r="AV54" s="21"/>
      <c r="AW54" s="133"/>
      <c r="AX54" s="32"/>
      <c r="AY54" s="21"/>
      <c r="AZ54" s="21"/>
      <c r="BA54" s="32"/>
      <c r="BB54" s="21"/>
      <c r="BC54" s="21"/>
      <c r="BD54" s="32"/>
      <c r="BE54" s="21"/>
      <c r="BF54" s="21"/>
      <c r="BG54" s="32"/>
      <c r="BH54" s="21"/>
      <c r="BI54" s="21"/>
      <c r="BJ54" s="32"/>
      <c r="BK54" s="21"/>
      <c r="BL54" s="21"/>
      <c r="BM54" s="32"/>
      <c r="BN54" s="21"/>
      <c r="BO54" s="21"/>
      <c r="BP54" s="32"/>
      <c r="BQ54" s="21"/>
      <c r="BR54" s="21"/>
      <c r="BS54" s="32"/>
      <c r="BT54" s="21"/>
      <c r="BU54" s="21"/>
      <c r="BV54" s="32"/>
      <c r="BW54" s="21"/>
      <c r="BX54" s="21"/>
      <c r="BY54" s="32"/>
      <c r="BZ54" s="21"/>
      <c r="CA54" s="21"/>
      <c r="CB54" s="32"/>
      <c r="CC54" s="21"/>
      <c r="CD54" s="21"/>
      <c r="CE54" s="32"/>
      <c r="CF54" s="21"/>
      <c r="CG54" s="21"/>
      <c r="CH54" s="32"/>
      <c r="CI54" s="21"/>
      <c r="CJ54" s="21"/>
      <c r="CK54" s="32"/>
      <c r="CL54" s="21"/>
      <c r="CM54" s="21"/>
      <c r="CN54" s="32"/>
      <c r="CO54" s="21"/>
      <c r="CP54" s="21"/>
      <c r="CQ54" s="134">
        <f t="shared" si="6"/>
        <v>0.5</v>
      </c>
      <c r="CR54" s="135">
        <f t="shared" si="7"/>
        <v>45927</v>
      </c>
      <c r="CS54" s="32">
        <f t="shared" si="8"/>
        <v>46196</v>
      </c>
      <c r="CT54" s="146"/>
      <c r="CU54" s="146"/>
      <c r="CV54" s="32"/>
      <c r="CW54" s="21"/>
      <c r="CX54" s="21"/>
      <c r="CY54" s="21"/>
      <c r="CZ54" s="137" t="str">
        <f t="shared" si="9"/>
        <v>En Ejecución</v>
      </c>
      <c r="DA54" s="35"/>
      <c r="DB54" s="21"/>
      <c r="DC54" s="104"/>
    </row>
    <row r="55" spans="1:107" ht="22.5" customHeight="1">
      <c r="A55" s="10" t="s">
        <v>137</v>
      </c>
      <c r="B55" s="10" t="s">
        <v>138</v>
      </c>
      <c r="C55" s="28">
        <v>45825</v>
      </c>
      <c r="D55" s="10" t="s">
        <v>451</v>
      </c>
      <c r="E55" s="10" t="s">
        <v>183</v>
      </c>
      <c r="F55" s="10" t="s">
        <v>452</v>
      </c>
      <c r="G55" s="10" t="s">
        <v>185</v>
      </c>
      <c r="H55" s="119" t="s">
        <v>232</v>
      </c>
      <c r="I55" s="112" t="s">
        <v>453</v>
      </c>
      <c r="J55" s="65">
        <v>1</v>
      </c>
      <c r="K55" s="114" t="s">
        <v>454</v>
      </c>
      <c r="L55" s="24" t="s">
        <v>146</v>
      </c>
      <c r="M55" s="65" t="s">
        <v>455</v>
      </c>
      <c r="N55" s="65" t="s">
        <v>456</v>
      </c>
      <c r="O55" s="122">
        <v>4</v>
      </c>
      <c r="P55" s="65" t="s">
        <v>457</v>
      </c>
      <c r="Q55" s="131"/>
      <c r="R55" s="10" t="s">
        <v>238</v>
      </c>
      <c r="S55" s="28">
        <v>45866</v>
      </c>
      <c r="T55" s="28">
        <v>46171</v>
      </c>
      <c r="U55" s="20"/>
      <c r="V55" s="23">
        <f t="shared" si="5"/>
        <v>46171</v>
      </c>
      <c r="W55" s="32">
        <v>45957</v>
      </c>
      <c r="X55" s="19" t="s">
        <v>458</v>
      </c>
      <c r="Y55" s="30">
        <v>0.25</v>
      </c>
      <c r="Z55" s="32">
        <v>45965</v>
      </c>
      <c r="AA55" s="21" t="s">
        <v>459</v>
      </c>
      <c r="AB55" s="21" t="s">
        <v>177</v>
      </c>
      <c r="AC55" s="32"/>
      <c r="AD55" s="33"/>
      <c r="AE55" s="30"/>
      <c r="AF55" s="32"/>
      <c r="AG55" s="21"/>
      <c r="AH55" s="21"/>
      <c r="AI55" s="32"/>
      <c r="AJ55" s="123"/>
      <c r="AK55" s="133"/>
      <c r="AL55" s="32"/>
      <c r="AM55" s="21"/>
      <c r="AN55" s="21"/>
      <c r="AO55" s="32"/>
      <c r="AP55" s="21"/>
      <c r="AQ55" s="133"/>
      <c r="AR55" s="32"/>
      <c r="AS55" s="21"/>
      <c r="AT55" s="21"/>
      <c r="AU55" s="32"/>
      <c r="AV55" s="21"/>
      <c r="AW55" s="133"/>
      <c r="AX55" s="32"/>
      <c r="AY55" s="21"/>
      <c r="AZ55" s="21"/>
      <c r="BA55" s="32"/>
      <c r="BB55" s="21"/>
      <c r="BC55" s="21"/>
      <c r="BD55" s="32"/>
      <c r="BE55" s="21"/>
      <c r="BF55" s="21"/>
      <c r="BG55" s="32"/>
      <c r="BH55" s="21"/>
      <c r="BI55" s="21"/>
      <c r="BJ55" s="32"/>
      <c r="BK55" s="21"/>
      <c r="BL55" s="21"/>
      <c r="BM55" s="32"/>
      <c r="BN55" s="21"/>
      <c r="BO55" s="21"/>
      <c r="BP55" s="32"/>
      <c r="BQ55" s="21"/>
      <c r="BR55" s="21"/>
      <c r="BS55" s="32"/>
      <c r="BT55" s="21"/>
      <c r="BU55" s="21"/>
      <c r="BV55" s="32"/>
      <c r="BW55" s="21"/>
      <c r="BX55" s="21"/>
      <c r="BY55" s="32"/>
      <c r="BZ55" s="21"/>
      <c r="CA55" s="21"/>
      <c r="CB55" s="32"/>
      <c r="CC55" s="21"/>
      <c r="CD55" s="21"/>
      <c r="CE55" s="32"/>
      <c r="CF55" s="21"/>
      <c r="CG55" s="21"/>
      <c r="CH55" s="32"/>
      <c r="CI55" s="21"/>
      <c r="CJ55" s="21"/>
      <c r="CK55" s="32"/>
      <c r="CL55" s="21"/>
      <c r="CM55" s="21"/>
      <c r="CN55" s="32"/>
      <c r="CO55" s="21"/>
      <c r="CP55" s="21"/>
      <c r="CQ55" s="134">
        <f t="shared" si="6"/>
        <v>0.25</v>
      </c>
      <c r="CR55" s="135">
        <f t="shared" si="7"/>
        <v>45957</v>
      </c>
      <c r="CS55" s="32">
        <f t="shared" si="8"/>
        <v>46178</v>
      </c>
      <c r="CT55" s="146"/>
      <c r="CU55" s="146"/>
      <c r="CV55" s="32"/>
      <c r="CW55" s="21"/>
      <c r="CX55" s="21"/>
      <c r="CY55" s="21"/>
      <c r="CZ55" s="137" t="str">
        <f t="shared" si="9"/>
        <v>En Ejecución</v>
      </c>
      <c r="DA55" s="35"/>
      <c r="DB55" s="21"/>
      <c r="DC55" s="104"/>
    </row>
    <row r="56" spans="1:107" ht="22.5" customHeight="1">
      <c r="A56" s="10" t="s">
        <v>137</v>
      </c>
      <c r="B56" s="10" t="s">
        <v>138</v>
      </c>
      <c r="C56" s="28">
        <v>45825</v>
      </c>
      <c r="D56" s="10" t="s">
        <v>460</v>
      </c>
      <c r="E56" s="10" t="s">
        <v>183</v>
      </c>
      <c r="F56" s="10" t="s">
        <v>461</v>
      </c>
      <c r="G56" s="10" t="s">
        <v>185</v>
      </c>
      <c r="H56" s="119" t="s">
        <v>462</v>
      </c>
      <c r="I56" s="112" t="s">
        <v>463</v>
      </c>
      <c r="J56" s="65">
        <v>1</v>
      </c>
      <c r="K56" s="112" t="s">
        <v>464</v>
      </c>
      <c r="L56" s="24" t="s">
        <v>146</v>
      </c>
      <c r="M56" s="65" t="s">
        <v>465</v>
      </c>
      <c r="N56" s="65" t="s">
        <v>466</v>
      </c>
      <c r="O56" s="122">
        <v>1</v>
      </c>
      <c r="P56" s="65" t="s">
        <v>467</v>
      </c>
      <c r="Q56" s="131"/>
      <c r="R56" s="10" t="s">
        <v>468</v>
      </c>
      <c r="S56" s="28">
        <v>45852</v>
      </c>
      <c r="T56" s="28">
        <v>46187</v>
      </c>
      <c r="U56" s="20"/>
      <c r="V56" s="23">
        <f t="shared" si="5"/>
        <v>46187</v>
      </c>
      <c r="W56" s="32">
        <v>45944</v>
      </c>
      <c r="X56" s="21" t="s">
        <v>469</v>
      </c>
      <c r="Y56" s="30">
        <v>0.15</v>
      </c>
      <c r="Z56" s="32">
        <v>45958</v>
      </c>
      <c r="AA56" s="21" t="s">
        <v>470</v>
      </c>
      <c r="AB56" s="21" t="s">
        <v>471</v>
      </c>
      <c r="AC56" s="32"/>
      <c r="AD56" s="21"/>
      <c r="AE56" s="30"/>
      <c r="AF56" s="32"/>
      <c r="AG56" s="21"/>
      <c r="AH56" s="21"/>
      <c r="AI56" s="32"/>
      <c r="AJ56" s="21"/>
      <c r="AK56" s="133"/>
      <c r="AL56" s="32"/>
      <c r="AM56" s="21"/>
      <c r="AN56" s="21"/>
      <c r="AO56" s="32"/>
      <c r="AP56" s="21"/>
      <c r="AQ56" s="133"/>
      <c r="AR56" s="32"/>
      <c r="AS56" s="21"/>
      <c r="AT56" s="21"/>
      <c r="AU56" s="32"/>
      <c r="AV56" s="21"/>
      <c r="AW56" s="133"/>
      <c r="AX56" s="32"/>
      <c r="AY56" s="21"/>
      <c r="AZ56" s="21"/>
      <c r="BA56" s="32"/>
      <c r="BB56" s="21"/>
      <c r="BC56" s="21"/>
      <c r="BD56" s="32"/>
      <c r="BE56" s="21"/>
      <c r="BF56" s="21"/>
      <c r="BG56" s="32"/>
      <c r="BH56" s="21"/>
      <c r="BI56" s="21"/>
      <c r="BJ56" s="32"/>
      <c r="BK56" s="21"/>
      <c r="BL56" s="21"/>
      <c r="BM56" s="32"/>
      <c r="BN56" s="21"/>
      <c r="BO56" s="21"/>
      <c r="BP56" s="32"/>
      <c r="BQ56" s="21"/>
      <c r="BR56" s="21"/>
      <c r="BS56" s="32"/>
      <c r="BT56" s="21"/>
      <c r="BU56" s="21"/>
      <c r="BV56" s="32"/>
      <c r="BW56" s="21"/>
      <c r="BX56" s="21"/>
      <c r="BY56" s="32"/>
      <c r="BZ56" s="21"/>
      <c r="CA56" s="21"/>
      <c r="CB56" s="32"/>
      <c r="CC56" s="21"/>
      <c r="CD56" s="21"/>
      <c r="CE56" s="32"/>
      <c r="CF56" s="21"/>
      <c r="CG56" s="21"/>
      <c r="CH56" s="32"/>
      <c r="CI56" s="21"/>
      <c r="CJ56" s="21"/>
      <c r="CK56" s="32"/>
      <c r="CL56" s="21"/>
      <c r="CM56" s="21"/>
      <c r="CN56" s="32"/>
      <c r="CO56" s="21"/>
      <c r="CP56" s="21"/>
      <c r="CQ56" s="134">
        <f t="shared" si="6"/>
        <v>0.15</v>
      </c>
      <c r="CR56" s="135">
        <f t="shared" si="7"/>
        <v>45944</v>
      </c>
      <c r="CS56" s="32">
        <f t="shared" si="8"/>
        <v>46192</v>
      </c>
      <c r="CT56" s="146"/>
      <c r="CU56" s="146"/>
      <c r="CV56" s="32"/>
      <c r="CW56" s="21"/>
      <c r="CX56" s="21"/>
      <c r="CY56" s="21"/>
      <c r="CZ56" s="137" t="str">
        <f t="shared" si="9"/>
        <v>En Ejecución</v>
      </c>
      <c r="DA56" s="35"/>
      <c r="DB56" s="21"/>
      <c r="DC56" s="104"/>
    </row>
    <row r="57" spans="1:107" ht="22.5" customHeight="1">
      <c r="A57" s="10" t="s">
        <v>137</v>
      </c>
      <c r="B57" s="10" t="s">
        <v>138</v>
      </c>
      <c r="C57" s="28">
        <v>45825</v>
      </c>
      <c r="D57" s="10" t="s">
        <v>472</v>
      </c>
      <c r="E57" s="10" t="s">
        <v>183</v>
      </c>
      <c r="F57" s="10" t="s">
        <v>473</v>
      </c>
      <c r="G57" s="10" t="s">
        <v>185</v>
      </c>
      <c r="H57" s="107" t="s">
        <v>462</v>
      </c>
      <c r="I57" s="107" t="s">
        <v>474</v>
      </c>
      <c r="J57" s="99">
        <v>1</v>
      </c>
      <c r="K57" s="107" t="s">
        <v>475</v>
      </c>
      <c r="L57" s="24" t="s">
        <v>146</v>
      </c>
      <c r="M57" s="114" t="s">
        <v>476</v>
      </c>
      <c r="N57" s="114" t="s">
        <v>477</v>
      </c>
      <c r="O57" s="122">
        <v>1</v>
      </c>
      <c r="P57" s="114" t="s">
        <v>477</v>
      </c>
      <c r="Q57" s="131"/>
      <c r="R57" s="10" t="s">
        <v>468</v>
      </c>
      <c r="S57" s="28">
        <v>45852</v>
      </c>
      <c r="T57" s="28">
        <v>46187</v>
      </c>
      <c r="U57" s="21"/>
      <c r="V57" s="23">
        <f t="shared" si="5"/>
        <v>46187</v>
      </c>
      <c r="W57" s="32">
        <v>45944</v>
      </c>
      <c r="X57" s="147" t="s">
        <v>478</v>
      </c>
      <c r="Y57" s="30">
        <v>0.15</v>
      </c>
      <c r="Z57" s="32">
        <v>45958</v>
      </c>
      <c r="AA57" s="21" t="s">
        <v>479</v>
      </c>
      <c r="AB57" s="21" t="s">
        <v>471</v>
      </c>
      <c r="AC57" s="32"/>
      <c r="AD57" s="21"/>
      <c r="AE57" s="30"/>
      <c r="AF57" s="32"/>
      <c r="AG57" s="21"/>
      <c r="AH57" s="21"/>
      <c r="AI57" s="32"/>
      <c r="AJ57" s="21"/>
      <c r="AK57" s="133"/>
      <c r="AL57" s="32"/>
      <c r="AM57" s="21"/>
      <c r="AN57" s="21"/>
      <c r="AO57" s="32"/>
      <c r="AP57" s="21"/>
      <c r="AQ57" s="133"/>
      <c r="AR57" s="32"/>
      <c r="AS57" s="21"/>
      <c r="AT57" s="21"/>
      <c r="AU57" s="32"/>
      <c r="AV57" s="21"/>
      <c r="AW57" s="133"/>
      <c r="AX57" s="32"/>
      <c r="AY57" s="21"/>
      <c r="AZ57" s="21"/>
      <c r="BA57" s="32"/>
      <c r="BB57" s="21"/>
      <c r="BC57" s="21"/>
      <c r="BD57" s="32"/>
      <c r="BE57" s="21"/>
      <c r="BF57" s="21"/>
      <c r="BG57" s="32"/>
      <c r="BH57" s="21"/>
      <c r="BI57" s="21"/>
      <c r="BJ57" s="32"/>
      <c r="BK57" s="21"/>
      <c r="BL57" s="21"/>
      <c r="BM57" s="32"/>
      <c r="BN57" s="21"/>
      <c r="BO57" s="21"/>
      <c r="BP57" s="32"/>
      <c r="BQ57" s="21"/>
      <c r="BR57" s="21"/>
      <c r="BS57" s="32"/>
      <c r="BT57" s="21"/>
      <c r="BU57" s="21"/>
      <c r="BV57" s="32"/>
      <c r="BW57" s="21"/>
      <c r="BX57" s="21"/>
      <c r="BY57" s="32"/>
      <c r="BZ57" s="21"/>
      <c r="CA57" s="21"/>
      <c r="CB57" s="32"/>
      <c r="CC57" s="21"/>
      <c r="CD57" s="21"/>
      <c r="CE57" s="32"/>
      <c r="CF57" s="21"/>
      <c r="CG57" s="21"/>
      <c r="CH57" s="32"/>
      <c r="CI57" s="21"/>
      <c r="CJ57" s="21"/>
      <c r="CK57" s="32"/>
      <c r="CL57" s="21"/>
      <c r="CM57" s="21"/>
      <c r="CN57" s="32"/>
      <c r="CO57" s="21"/>
      <c r="CP57" s="21"/>
      <c r="CQ57" s="134">
        <f t="shared" si="6"/>
        <v>0.15</v>
      </c>
      <c r="CR57" s="135">
        <f t="shared" si="7"/>
        <v>45944</v>
      </c>
      <c r="CS57" s="32">
        <f t="shared" si="8"/>
        <v>46192</v>
      </c>
      <c r="CT57" s="146"/>
      <c r="CU57" s="146"/>
      <c r="CV57" s="32"/>
      <c r="CW57" s="21"/>
      <c r="CX57" s="21"/>
      <c r="CY57" s="21"/>
      <c r="CZ57" s="137" t="str">
        <f t="shared" si="9"/>
        <v>En Ejecución</v>
      </c>
      <c r="DA57" s="35"/>
      <c r="DB57" s="21"/>
      <c r="DC57" s="104"/>
    </row>
    <row r="58" spans="1:107" ht="22.5" customHeight="1">
      <c r="A58" s="10" t="s">
        <v>137</v>
      </c>
      <c r="B58" s="10" t="s">
        <v>138</v>
      </c>
      <c r="C58" s="28">
        <v>45825</v>
      </c>
      <c r="D58" s="10" t="s">
        <v>480</v>
      </c>
      <c r="E58" s="10" t="s">
        <v>183</v>
      </c>
      <c r="F58" s="10" t="s">
        <v>481</v>
      </c>
      <c r="G58" s="10" t="s">
        <v>185</v>
      </c>
      <c r="H58" s="119" t="s">
        <v>143</v>
      </c>
      <c r="I58" s="107" t="s">
        <v>482</v>
      </c>
      <c r="J58" s="99">
        <v>1</v>
      </c>
      <c r="K58" s="107" t="s">
        <v>483</v>
      </c>
      <c r="L58" s="24" t="s">
        <v>146</v>
      </c>
      <c r="M58" s="114" t="s">
        <v>484</v>
      </c>
      <c r="N58" s="114" t="s">
        <v>485</v>
      </c>
      <c r="O58" s="124">
        <v>1</v>
      </c>
      <c r="P58" s="114" t="s">
        <v>486</v>
      </c>
      <c r="Q58" s="131"/>
      <c r="R58" s="10" t="s">
        <v>487</v>
      </c>
      <c r="S58" s="28">
        <v>45828</v>
      </c>
      <c r="T58" s="28">
        <v>46185</v>
      </c>
      <c r="U58" s="20"/>
      <c r="V58" s="23">
        <f t="shared" si="5"/>
        <v>46185</v>
      </c>
      <c r="W58" s="32">
        <v>45911</v>
      </c>
      <c r="X58" s="147" t="s">
        <v>488</v>
      </c>
      <c r="Y58" s="30">
        <v>0.2</v>
      </c>
      <c r="Z58" s="32">
        <v>45915</v>
      </c>
      <c r="AA58" s="21" t="s">
        <v>489</v>
      </c>
      <c r="AB58" s="21" t="s">
        <v>229</v>
      </c>
      <c r="AC58" s="32">
        <v>46001</v>
      </c>
      <c r="AD58" s="21" t="s">
        <v>490</v>
      </c>
      <c r="AE58" s="30">
        <v>0.5</v>
      </c>
      <c r="AF58" s="32">
        <v>46015</v>
      </c>
      <c r="AG58" s="21" t="s">
        <v>491</v>
      </c>
      <c r="AH58" s="21" t="s">
        <v>180</v>
      </c>
      <c r="AI58" s="32"/>
      <c r="AJ58" s="21"/>
      <c r="AK58" s="133"/>
      <c r="AL58" s="32"/>
      <c r="AM58" s="21"/>
      <c r="AN58" s="21"/>
      <c r="AO58" s="32"/>
      <c r="AP58" s="21"/>
      <c r="AQ58" s="133"/>
      <c r="AR58" s="32"/>
      <c r="AS58" s="21"/>
      <c r="AT58" s="21"/>
      <c r="AU58" s="32"/>
      <c r="AV58" s="21"/>
      <c r="AW58" s="133"/>
      <c r="AX58" s="32"/>
      <c r="AY58" s="21"/>
      <c r="AZ58" s="21"/>
      <c r="BA58" s="32"/>
      <c r="BB58" s="21"/>
      <c r="BC58" s="21"/>
      <c r="BD58" s="32"/>
      <c r="BE58" s="21"/>
      <c r="BF58" s="21"/>
      <c r="BG58" s="32"/>
      <c r="BH58" s="21"/>
      <c r="BI58" s="21"/>
      <c r="BJ58" s="32"/>
      <c r="BK58" s="21"/>
      <c r="BL58" s="21"/>
      <c r="BM58" s="32"/>
      <c r="BN58" s="21"/>
      <c r="BO58" s="21"/>
      <c r="BP58" s="32"/>
      <c r="BQ58" s="21"/>
      <c r="BR58" s="21"/>
      <c r="BS58" s="32"/>
      <c r="BT58" s="21"/>
      <c r="BU58" s="21"/>
      <c r="BV58" s="32"/>
      <c r="BW58" s="21"/>
      <c r="BX58" s="21"/>
      <c r="BY58" s="32"/>
      <c r="BZ58" s="21"/>
      <c r="CA58" s="21"/>
      <c r="CB58" s="32"/>
      <c r="CC58" s="21"/>
      <c r="CD58" s="21"/>
      <c r="CE58" s="32"/>
      <c r="CF58" s="21"/>
      <c r="CG58" s="21"/>
      <c r="CH58" s="32"/>
      <c r="CI58" s="21"/>
      <c r="CJ58" s="21"/>
      <c r="CK58" s="32"/>
      <c r="CL58" s="21"/>
      <c r="CM58" s="21"/>
      <c r="CN58" s="32"/>
      <c r="CO58" s="21"/>
      <c r="CP58" s="21"/>
      <c r="CQ58" s="134">
        <f t="shared" si="6"/>
        <v>0.5</v>
      </c>
      <c r="CR58" s="135">
        <f t="shared" si="7"/>
        <v>46001</v>
      </c>
      <c r="CS58" s="32">
        <f t="shared" si="8"/>
        <v>46192</v>
      </c>
      <c r="CT58" s="146"/>
      <c r="CU58" s="146"/>
      <c r="CV58" s="32"/>
      <c r="CW58" s="21"/>
      <c r="CX58" s="21"/>
      <c r="CY58" s="21"/>
      <c r="CZ58" s="137" t="str">
        <f t="shared" si="9"/>
        <v>En Ejecución</v>
      </c>
      <c r="DA58" s="35"/>
      <c r="DB58" s="21"/>
      <c r="DC58" s="104"/>
    </row>
    <row r="59" spans="1:107" ht="22.5" customHeight="1">
      <c r="A59" s="10" t="s">
        <v>137</v>
      </c>
      <c r="B59" s="10" t="s">
        <v>138</v>
      </c>
      <c r="C59" s="28">
        <v>45825</v>
      </c>
      <c r="D59" s="10" t="s">
        <v>480</v>
      </c>
      <c r="E59" s="10" t="s">
        <v>183</v>
      </c>
      <c r="F59" s="10" t="s">
        <v>481</v>
      </c>
      <c r="G59" s="10" t="s">
        <v>185</v>
      </c>
      <c r="H59" s="119" t="s">
        <v>143</v>
      </c>
      <c r="I59" s="107" t="s">
        <v>482</v>
      </c>
      <c r="J59" s="99">
        <v>2</v>
      </c>
      <c r="K59" s="107" t="s">
        <v>492</v>
      </c>
      <c r="L59" s="24" t="s">
        <v>146</v>
      </c>
      <c r="M59" s="114" t="s">
        <v>493</v>
      </c>
      <c r="N59" s="114" t="s">
        <v>494</v>
      </c>
      <c r="O59" s="122">
        <v>1</v>
      </c>
      <c r="P59" s="114" t="s">
        <v>495</v>
      </c>
      <c r="Q59" s="131"/>
      <c r="R59" s="10" t="s">
        <v>487</v>
      </c>
      <c r="S59" s="28">
        <v>45828</v>
      </c>
      <c r="T59" s="28">
        <v>46185</v>
      </c>
      <c r="U59" s="20"/>
      <c r="V59" s="23">
        <f t="shared" si="5"/>
        <v>46185</v>
      </c>
      <c r="W59" s="32">
        <v>45911</v>
      </c>
      <c r="X59" s="21" t="s">
        <v>496</v>
      </c>
      <c r="Y59" s="30">
        <v>0.2</v>
      </c>
      <c r="Z59" s="32">
        <v>45915</v>
      </c>
      <c r="AA59" s="21" t="s">
        <v>497</v>
      </c>
      <c r="AB59" s="21" t="s">
        <v>229</v>
      </c>
      <c r="AC59" s="32">
        <v>46001</v>
      </c>
      <c r="AD59" s="21" t="s">
        <v>498</v>
      </c>
      <c r="AE59" s="30">
        <v>0.9</v>
      </c>
      <c r="AF59" s="32">
        <v>46015</v>
      </c>
      <c r="AG59" s="21" t="s">
        <v>499</v>
      </c>
      <c r="AH59" s="21" t="s">
        <v>180</v>
      </c>
      <c r="AI59" s="32"/>
      <c r="AJ59" s="21"/>
      <c r="AK59" s="133"/>
      <c r="AL59" s="32"/>
      <c r="AM59" s="21"/>
      <c r="AN59" s="21"/>
      <c r="AO59" s="32"/>
      <c r="AP59" s="21"/>
      <c r="AQ59" s="133"/>
      <c r="AR59" s="32"/>
      <c r="AS59" s="21"/>
      <c r="AT59" s="21"/>
      <c r="AU59" s="32"/>
      <c r="AV59" s="21"/>
      <c r="AW59" s="133"/>
      <c r="AX59" s="32"/>
      <c r="AY59" s="21"/>
      <c r="AZ59" s="21"/>
      <c r="BA59" s="32"/>
      <c r="BB59" s="21"/>
      <c r="BC59" s="21"/>
      <c r="BD59" s="32"/>
      <c r="BE59" s="21"/>
      <c r="BF59" s="21"/>
      <c r="BG59" s="32"/>
      <c r="BH59" s="21"/>
      <c r="BI59" s="21"/>
      <c r="BJ59" s="32"/>
      <c r="BK59" s="21"/>
      <c r="BL59" s="21"/>
      <c r="BM59" s="32"/>
      <c r="BN59" s="21"/>
      <c r="BO59" s="21"/>
      <c r="BP59" s="32"/>
      <c r="BQ59" s="21"/>
      <c r="BR59" s="21"/>
      <c r="BS59" s="32"/>
      <c r="BT59" s="21"/>
      <c r="BU59" s="21"/>
      <c r="BV59" s="32"/>
      <c r="BW59" s="21"/>
      <c r="BX59" s="21"/>
      <c r="BY59" s="32"/>
      <c r="BZ59" s="21"/>
      <c r="CA59" s="21"/>
      <c r="CB59" s="32"/>
      <c r="CC59" s="21"/>
      <c r="CD59" s="21"/>
      <c r="CE59" s="32"/>
      <c r="CF59" s="21"/>
      <c r="CG59" s="21"/>
      <c r="CH59" s="32"/>
      <c r="CI59" s="21"/>
      <c r="CJ59" s="21"/>
      <c r="CK59" s="32"/>
      <c r="CL59" s="21"/>
      <c r="CM59" s="21"/>
      <c r="CN59" s="32"/>
      <c r="CO59" s="21"/>
      <c r="CP59" s="21"/>
      <c r="CQ59" s="134">
        <f t="shared" si="6"/>
        <v>0.9</v>
      </c>
      <c r="CR59" s="135">
        <f t="shared" si="7"/>
        <v>46001</v>
      </c>
      <c r="CS59" s="32">
        <f t="shared" si="8"/>
        <v>46192</v>
      </c>
      <c r="CT59" s="146"/>
      <c r="CU59" s="146"/>
      <c r="CV59" s="32"/>
      <c r="CW59" s="21"/>
      <c r="CX59" s="21"/>
      <c r="CY59" s="21"/>
      <c r="CZ59" s="137" t="str">
        <f t="shared" si="9"/>
        <v>En Ejecución</v>
      </c>
      <c r="DA59" s="35"/>
      <c r="DB59" s="21"/>
      <c r="DC59" s="104"/>
    </row>
    <row r="60" spans="1:107" ht="22.5" customHeight="1">
      <c r="A60" s="10" t="s">
        <v>137</v>
      </c>
      <c r="B60" s="10" t="s">
        <v>138</v>
      </c>
      <c r="C60" s="28">
        <v>45825</v>
      </c>
      <c r="D60" s="10" t="s">
        <v>500</v>
      </c>
      <c r="E60" s="10" t="s">
        <v>183</v>
      </c>
      <c r="F60" s="10" t="s">
        <v>501</v>
      </c>
      <c r="G60" s="10" t="s">
        <v>185</v>
      </c>
      <c r="H60" s="119" t="s">
        <v>462</v>
      </c>
      <c r="I60" s="107" t="s">
        <v>502</v>
      </c>
      <c r="J60" s="99">
        <v>1</v>
      </c>
      <c r="K60" s="114" t="s">
        <v>503</v>
      </c>
      <c r="L60" s="24" t="s">
        <v>146</v>
      </c>
      <c r="M60" s="114" t="s">
        <v>504</v>
      </c>
      <c r="N60" s="114" t="s">
        <v>504</v>
      </c>
      <c r="O60" s="116">
        <v>1</v>
      </c>
      <c r="P60" s="114" t="s">
        <v>505</v>
      </c>
      <c r="Q60" s="131" t="s">
        <v>441</v>
      </c>
      <c r="R60" s="65" t="s">
        <v>468</v>
      </c>
      <c r="S60" s="28">
        <v>45853</v>
      </c>
      <c r="T60" s="28">
        <v>46187</v>
      </c>
      <c r="U60" s="20"/>
      <c r="V60" s="23">
        <f t="shared" si="5"/>
        <v>46187</v>
      </c>
      <c r="W60" s="32">
        <v>45944</v>
      </c>
      <c r="X60" s="145" t="s">
        <v>506</v>
      </c>
      <c r="Y60" s="30">
        <v>0.15</v>
      </c>
      <c r="Z60" s="32">
        <v>45958</v>
      </c>
      <c r="AA60" s="21" t="s">
        <v>507</v>
      </c>
      <c r="AB60" s="21" t="s">
        <v>471</v>
      </c>
      <c r="AC60" s="32"/>
      <c r="AD60" s="21"/>
      <c r="AE60" s="30"/>
      <c r="AF60" s="32"/>
      <c r="AG60" s="21"/>
      <c r="AH60" s="21"/>
      <c r="AI60" s="32"/>
      <c r="AJ60" s="21"/>
      <c r="AK60" s="133"/>
      <c r="AL60" s="32"/>
      <c r="AM60" s="21"/>
      <c r="AN60" s="21"/>
      <c r="AO60" s="32"/>
      <c r="AP60" s="21"/>
      <c r="AQ60" s="133"/>
      <c r="AR60" s="32"/>
      <c r="AS60" s="21"/>
      <c r="AT60" s="21"/>
      <c r="AU60" s="32"/>
      <c r="AV60" s="21"/>
      <c r="AW60" s="133"/>
      <c r="AX60" s="32"/>
      <c r="AY60" s="21"/>
      <c r="AZ60" s="21"/>
      <c r="BA60" s="32"/>
      <c r="BB60" s="21"/>
      <c r="BC60" s="30"/>
      <c r="BD60" s="32"/>
      <c r="BE60" s="21"/>
      <c r="BF60" s="21"/>
      <c r="BG60" s="32"/>
      <c r="BH60" s="21"/>
      <c r="BI60" s="21"/>
      <c r="BJ60" s="32"/>
      <c r="BK60" s="21"/>
      <c r="BL60" s="21"/>
      <c r="BM60" s="32"/>
      <c r="BN60" s="21"/>
      <c r="BO60" s="21"/>
      <c r="BP60" s="32"/>
      <c r="BQ60" s="21"/>
      <c r="BR60" s="21"/>
      <c r="BS60" s="32"/>
      <c r="BT60" s="21"/>
      <c r="BU60" s="21"/>
      <c r="BV60" s="32"/>
      <c r="BW60" s="21"/>
      <c r="BX60" s="21"/>
      <c r="BY60" s="32"/>
      <c r="BZ60" s="21"/>
      <c r="CA60" s="21"/>
      <c r="CB60" s="32"/>
      <c r="CC60" s="21"/>
      <c r="CD60" s="21"/>
      <c r="CE60" s="32"/>
      <c r="CF60" s="21"/>
      <c r="CG60" s="21"/>
      <c r="CH60" s="32"/>
      <c r="CI60" s="21"/>
      <c r="CJ60" s="21"/>
      <c r="CK60" s="32"/>
      <c r="CL60" s="21"/>
      <c r="CM60" s="21"/>
      <c r="CN60" s="32"/>
      <c r="CO60" s="21"/>
      <c r="CP60" s="21"/>
      <c r="CQ60" s="134">
        <f t="shared" si="6"/>
        <v>0.15</v>
      </c>
      <c r="CR60" s="135">
        <f t="shared" si="7"/>
        <v>45944</v>
      </c>
      <c r="CS60" s="32">
        <f t="shared" si="8"/>
        <v>46192</v>
      </c>
      <c r="CT60" s="146"/>
      <c r="CU60" s="146"/>
      <c r="CV60" s="32"/>
      <c r="CW60" s="21"/>
      <c r="CX60" s="21"/>
      <c r="CY60" s="21"/>
      <c r="CZ60" s="137" t="str">
        <f t="shared" si="9"/>
        <v>En Ejecución</v>
      </c>
      <c r="DA60" s="35"/>
      <c r="DB60" s="21"/>
      <c r="DC60" s="104"/>
    </row>
    <row r="61" spans="1:107" ht="22.5" customHeight="1">
      <c r="A61" s="10" t="s">
        <v>137</v>
      </c>
      <c r="B61" s="10" t="s">
        <v>138</v>
      </c>
      <c r="C61" s="28">
        <v>45825</v>
      </c>
      <c r="D61" s="10" t="s">
        <v>508</v>
      </c>
      <c r="E61" s="10" t="s">
        <v>183</v>
      </c>
      <c r="F61" s="10" t="s">
        <v>509</v>
      </c>
      <c r="G61" s="10" t="s">
        <v>185</v>
      </c>
      <c r="H61" s="119" t="s">
        <v>143</v>
      </c>
      <c r="I61" s="112" t="s">
        <v>510</v>
      </c>
      <c r="J61" s="99">
        <v>1</v>
      </c>
      <c r="K61" s="100" t="s">
        <v>511</v>
      </c>
      <c r="L61" s="24" t="s">
        <v>146</v>
      </c>
      <c r="M61" s="65" t="s">
        <v>512</v>
      </c>
      <c r="N61" s="65" t="s">
        <v>512</v>
      </c>
      <c r="O61" s="122" t="s">
        <v>513</v>
      </c>
      <c r="P61" s="65" t="s">
        <v>514</v>
      </c>
      <c r="Q61" s="131"/>
      <c r="R61" s="10" t="s">
        <v>515</v>
      </c>
      <c r="S61" s="28">
        <v>45853</v>
      </c>
      <c r="T61" s="28">
        <v>46188</v>
      </c>
      <c r="U61" s="20"/>
      <c r="V61" s="23">
        <f t="shared" si="5"/>
        <v>46188</v>
      </c>
      <c r="W61" s="32">
        <v>45950</v>
      </c>
      <c r="X61" s="21" t="s">
        <v>516</v>
      </c>
      <c r="Y61" s="30">
        <v>0.3</v>
      </c>
      <c r="Z61" s="32">
        <v>45958</v>
      </c>
      <c r="AA61" s="21" t="s">
        <v>517</v>
      </c>
      <c r="AB61" s="21" t="s">
        <v>215</v>
      </c>
      <c r="AC61" s="32"/>
      <c r="AD61" s="21"/>
      <c r="AE61" s="30"/>
      <c r="AF61" s="32"/>
      <c r="AG61" s="21"/>
      <c r="AH61" s="21"/>
      <c r="AI61" s="32"/>
      <c r="AJ61" s="21"/>
      <c r="AK61" s="133"/>
      <c r="AL61" s="32"/>
      <c r="AM61" s="21"/>
      <c r="AN61" s="21"/>
      <c r="AO61" s="32"/>
      <c r="AP61" s="21"/>
      <c r="AQ61" s="133"/>
      <c r="AR61" s="32"/>
      <c r="AS61" s="21"/>
      <c r="AT61" s="21"/>
      <c r="AU61" s="32"/>
      <c r="AV61" s="21"/>
      <c r="AW61" s="133"/>
      <c r="AX61" s="32"/>
      <c r="AY61" s="21"/>
      <c r="AZ61" s="21"/>
      <c r="BA61" s="32"/>
      <c r="BB61" s="21"/>
      <c r="BC61" s="21"/>
      <c r="BD61" s="32"/>
      <c r="BE61" s="21"/>
      <c r="BF61" s="21"/>
      <c r="BG61" s="32"/>
      <c r="BH61" s="21"/>
      <c r="BI61" s="21"/>
      <c r="BJ61" s="32"/>
      <c r="BK61" s="21"/>
      <c r="BL61" s="21"/>
      <c r="BM61" s="32"/>
      <c r="BN61" s="21"/>
      <c r="BO61" s="21"/>
      <c r="BP61" s="32"/>
      <c r="BQ61" s="21"/>
      <c r="BR61" s="21"/>
      <c r="BS61" s="32"/>
      <c r="BT61" s="21"/>
      <c r="BU61" s="21"/>
      <c r="BV61" s="32"/>
      <c r="BW61" s="21"/>
      <c r="BX61" s="21"/>
      <c r="BY61" s="32"/>
      <c r="BZ61" s="21"/>
      <c r="CA61" s="21"/>
      <c r="CB61" s="32"/>
      <c r="CC61" s="21"/>
      <c r="CD61" s="21"/>
      <c r="CE61" s="32"/>
      <c r="CF61" s="21"/>
      <c r="CG61" s="21"/>
      <c r="CH61" s="32"/>
      <c r="CI61" s="21"/>
      <c r="CJ61" s="21"/>
      <c r="CK61" s="32"/>
      <c r="CL61" s="21"/>
      <c r="CM61" s="21"/>
      <c r="CN61" s="32"/>
      <c r="CO61" s="21"/>
      <c r="CP61" s="21"/>
      <c r="CQ61" s="134">
        <f t="shared" si="6"/>
        <v>0.3</v>
      </c>
      <c r="CR61" s="135">
        <f t="shared" si="7"/>
        <v>45950</v>
      </c>
      <c r="CS61" s="32">
        <f t="shared" si="8"/>
        <v>46195</v>
      </c>
      <c r="CT61" s="146"/>
      <c r="CU61" s="146"/>
      <c r="CV61" s="32"/>
      <c r="CW61" s="21"/>
      <c r="CX61" s="21"/>
      <c r="CY61" s="21"/>
      <c r="CZ61" s="137" t="str">
        <f t="shared" si="9"/>
        <v>En Ejecución</v>
      </c>
      <c r="DA61" s="35"/>
      <c r="DB61" s="21"/>
      <c r="DC61" s="104"/>
    </row>
    <row r="62" spans="1:107" ht="22.5" customHeight="1">
      <c r="A62" s="10" t="s">
        <v>137</v>
      </c>
      <c r="B62" s="10" t="s">
        <v>138</v>
      </c>
      <c r="C62" s="28">
        <v>45825</v>
      </c>
      <c r="D62" s="10" t="s">
        <v>518</v>
      </c>
      <c r="E62" s="10" t="s">
        <v>183</v>
      </c>
      <c r="F62" s="10" t="s">
        <v>519</v>
      </c>
      <c r="G62" s="10" t="s">
        <v>185</v>
      </c>
      <c r="H62" s="119" t="s">
        <v>462</v>
      </c>
      <c r="I62" s="112" t="s">
        <v>520</v>
      </c>
      <c r="J62" s="99">
        <v>1</v>
      </c>
      <c r="K62" s="100" t="s">
        <v>521</v>
      </c>
      <c r="L62" s="24" t="s">
        <v>146</v>
      </c>
      <c r="M62" s="112" t="s">
        <v>522</v>
      </c>
      <c r="N62" s="65" t="s">
        <v>523</v>
      </c>
      <c r="O62" s="122">
        <v>1</v>
      </c>
      <c r="P62" s="65" t="s">
        <v>522</v>
      </c>
      <c r="Q62" s="131"/>
      <c r="R62" s="10" t="s">
        <v>468</v>
      </c>
      <c r="S62" s="28">
        <v>45852</v>
      </c>
      <c r="T62" s="28">
        <v>46187</v>
      </c>
      <c r="U62" s="20"/>
      <c r="V62" s="23">
        <f t="shared" si="5"/>
        <v>46187</v>
      </c>
      <c r="W62" s="32">
        <v>45944</v>
      </c>
      <c r="X62" s="147" t="s">
        <v>524</v>
      </c>
      <c r="Y62" s="30">
        <v>0.15</v>
      </c>
      <c r="Z62" s="32">
        <v>45958</v>
      </c>
      <c r="AA62" s="21" t="s">
        <v>525</v>
      </c>
      <c r="AB62" s="21" t="s">
        <v>471</v>
      </c>
      <c r="AC62" s="32"/>
      <c r="AD62" s="21"/>
      <c r="AE62" s="30"/>
      <c r="AF62" s="32"/>
      <c r="AG62" s="21"/>
      <c r="AH62" s="21"/>
      <c r="AI62" s="32"/>
      <c r="AJ62" s="35"/>
      <c r="AK62" s="133"/>
      <c r="AL62" s="32"/>
      <c r="AM62" s="21"/>
      <c r="AN62" s="21"/>
      <c r="AO62" s="32"/>
      <c r="AP62" s="35"/>
      <c r="AQ62" s="133"/>
      <c r="AR62" s="32"/>
      <c r="AS62" s="21"/>
      <c r="AT62" s="21"/>
      <c r="AU62" s="32"/>
      <c r="AV62" s="21"/>
      <c r="AW62" s="133"/>
      <c r="AX62" s="32"/>
      <c r="AY62" s="21"/>
      <c r="AZ62" s="21"/>
      <c r="BA62" s="32"/>
      <c r="BB62" s="21"/>
      <c r="BC62" s="21"/>
      <c r="BD62" s="32"/>
      <c r="BE62" s="21"/>
      <c r="BF62" s="21"/>
      <c r="BG62" s="32"/>
      <c r="BH62" s="21"/>
      <c r="BI62" s="21"/>
      <c r="BJ62" s="32"/>
      <c r="BK62" s="21"/>
      <c r="BL62" s="21"/>
      <c r="BM62" s="32"/>
      <c r="BN62" s="21"/>
      <c r="BO62" s="21"/>
      <c r="BP62" s="32"/>
      <c r="BQ62" s="21"/>
      <c r="BR62" s="21"/>
      <c r="BS62" s="32"/>
      <c r="BT62" s="21"/>
      <c r="BU62" s="21"/>
      <c r="BV62" s="32"/>
      <c r="BW62" s="21"/>
      <c r="BX62" s="21"/>
      <c r="BY62" s="32"/>
      <c r="BZ62" s="21"/>
      <c r="CA62" s="21"/>
      <c r="CB62" s="32"/>
      <c r="CC62" s="21"/>
      <c r="CD62" s="21"/>
      <c r="CE62" s="32"/>
      <c r="CF62" s="21"/>
      <c r="CG62" s="21"/>
      <c r="CH62" s="32"/>
      <c r="CI62" s="21"/>
      <c r="CJ62" s="21"/>
      <c r="CK62" s="32"/>
      <c r="CL62" s="21"/>
      <c r="CM62" s="21"/>
      <c r="CN62" s="32"/>
      <c r="CO62" s="21"/>
      <c r="CP62" s="21"/>
      <c r="CQ62" s="134">
        <f t="shared" si="6"/>
        <v>0.15</v>
      </c>
      <c r="CR62" s="135">
        <f t="shared" si="7"/>
        <v>45944</v>
      </c>
      <c r="CS62" s="32">
        <f t="shared" si="8"/>
        <v>46192</v>
      </c>
      <c r="CT62" s="146"/>
      <c r="CU62" s="146"/>
      <c r="CV62" s="32"/>
      <c r="CW62" s="21"/>
      <c r="CX62" s="21"/>
      <c r="CY62" s="21"/>
      <c r="CZ62" s="137" t="str">
        <f t="shared" si="9"/>
        <v>En Ejecución</v>
      </c>
      <c r="DA62" s="35"/>
      <c r="DB62" s="21"/>
      <c r="DC62" s="104"/>
    </row>
    <row r="63" spans="1:107" ht="22.5" customHeight="1">
      <c r="A63" s="10" t="s">
        <v>137</v>
      </c>
      <c r="B63" s="10" t="s">
        <v>138</v>
      </c>
      <c r="C63" s="28">
        <v>45825</v>
      </c>
      <c r="D63" s="10" t="s">
        <v>526</v>
      </c>
      <c r="E63" s="10" t="s">
        <v>183</v>
      </c>
      <c r="F63" s="10" t="s">
        <v>527</v>
      </c>
      <c r="G63" s="10" t="s">
        <v>185</v>
      </c>
      <c r="H63" s="119" t="s">
        <v>143</v>
      </c>
      <c r="I63" s="114" t="s">
        <v>528</v>
      </c>
      <c r="J63" s="99">
        <v>1</v>
      </c>
      <c r="K63" s="114" t="s">
        <v>529</v>
      </c>
      <c r="L63" s="24" t="s">
        <v>146</v>
      </c>
      <c r="M63" s="114" t="s">
        <v>530</v>
      </c>
      <c r="N63" s="114" t="s">
        <v>531</v>
      </c>
      <c r="O63" s="116">
        <v>1</v>
      </c>
      <c r="P63" s="114" t="s">
        <v>532</v>
      </c>
      <c r="Q63" s="131"/>
      <c r="R63" s="10" t="s">
        <v>487</v>
      </c>
      <c r="S63" s="28">
        <v>45845</v>
      </c>
      <c r="T63" s="28">
        <v>46010</v>
      </c>
      <c r="U63" s="20"/>
      <c r="V63" s="23">
        <f t="shared" si="5"/>
        <v>46010</v>
      </c>
      <c r="W63" s="32">
        <v>45911</v>
      </c>
      <c r="X63" s="110" t="s">
        <v>533</v>
      </c>
      <c r="Y63" s="30">
        <v>0.75</v>
      </c>
      <c r="Z63" s="32">
        <v>45915</v>
      </c>
      <c r="AA63" s="21" t="s">
        <v>534</v>
      </c>
      <c r="AB63" s="21" t="s">
        <v>229</v>
      </c>
      <c r="AC63" s="32">
        <v>46001</v>
      </c>
      <c r="AD63" s="21" t="s">
        <v>535</v>
      </c>
      <c r="AE63" s="30">
        <v>1</v>
      </c>
      <c r="AF63" s="32">
        <v>46015</v>
      </c>
      <c r="AG63" s="21" t="s">
        <v>536</v>
      </c>
      <c r="AH63" s="21" t="s">
        <v>180</v>
      </c>
      <c r="AI63" s="32"/>
      <c r="AJ63" s="21"/>
      <c r="AK63" s="133"/>
      <c r="AL63" s="32"/>
      <c r="AM63" s="21"/>
      <c r="AN63" s="21"/>
      <c r="AO63" s="32"/>
      <c r="AP63" s="21"/>
      <c r="AQ63" s="133"/>
      <c r="AR63" s="32"/>
      <c r="AS63" s="21"/>
      <c r="AT63" s="21"/>
      <c r="AU63" s="32"/>
      <c r="AV63" s="21"/>
      <c r="AW63" s="133"/>
      <c r="AX63" s="32"/>
      <c r="AY63" s="21"/>
      <c r="AZ63" s="21"/>
      <c r="BA63" s="32"/>
      <c r="BB63" s="21"/>
      <c r="BC63" s="21"/>
      <c r="BD63" s="32"/>
      <c r="BE63" s="21"/>
      <c r="BF63" s="21"/>
      <c r="BG63" s="32"/>
      <c r="BH63" s="21"/>
      <c r="BI63" s="21"/>
      <c r="BJ63" s="32"/>
      <c r="BK63" s="21"/>
      <c r="BL63" s="21"/>
      <c r="BM63" s="32"/>
      <c r="BN63" s="21"/>
      <c r="BO63" s="21"/>
      <c r="BP63" s="32"/>
      <c r="BQ63" s="21"/>
      <c r="BR63" s="21"/>
      <c r="BS63" s="32"/>
      <c r="BT63" s="21"/>
      <c r="BU63" s="21"/>
      <c r="BV63" s="32"/>
      <c r="BW63" s="21"/>
      <c r="BX63" s="21"/>
      <c r="BY63" s="32"/>
      <c r="BZ63" s="21"/>
      <c r="CA63" s="21"/>
      <c r="CB63" s="32"/>
      <c r="CC63" s="21"/>
      <c r="CD63" s="21"/>
      <c r="CE63" s="32"/>
      <c r="CF63" s="21"/>
      <c r="CG63" s="21"/>
      <c r="CH63" s="32"/>
      <c r="CI63" s="21"/>
      <c r="CJ63" s="21"/>
      <c r="CK63" s="32"/>
      <c r="CL63" s="21"/>
      <c r="CM63" s="21"/>
      <c r="CN63" s="32"/>
      <c r="CO63" s="21"/>
      <c r="CP63" s="21"/>
      <c r="CQ63" s="134">
        <f t="shared" si="6"/>
        <v>1</v>
      </c>
      <c r="CR63" s="135">
        <f t="shared" si="7"/>
        <v>46001</v>
      </c>
      <c r="CS63" s="32">
        <f t="shared" si="8"/>
        <v>46020</v>
      </c>
      <c r="CT63" s="146" t="s">
        <v>166</v>
      </c>
      <c r="CU63" s="146" t="s">
        <v>166</v>
      </c>
      <c r="CV63" s="32"/>
      <c r="CW63" s="21"/>
      <c r="CX63" s="21" t="s">
        <v>155</v>
      </c>
      <c r="CY63" s="21" t="s">
        <v>155</v>
      </c>
      <c r="CZ63" s="137" t="str">
        <f t="shared" si="9"/>
        <v>Evaluación pendiente por parte del organismo de control/inspección o vigilancia.</v>
      </c>
      <c r="DA63" s="35"/>
      <c r="DB63" s="21" t="s">
        <v>180</v>
      </c>
      <c r="DC63" s="104"/>
    </row>
    <row r="64" spans="1:107" ht="22.5" customHeight="1">
      <c r="A64" s="10" t="s">
        <v>137</v>
      </c>
      <c r="B64" s="10" t="s">
        <v>138</v>
      </c>
      <c r="C64" s="28">
        <v>45825</v>
      </c>
      <c r="D64" s="10" t="s">
        <v>537</v>
      </c>
      <c r="E64" s="10" t="s">
        <v>183</v>
      </c>
      <c r="F64" s="10" t="s">
        <v>538</v>
      </c>
      <c r="G64" s="10" t="s">
        <v>142</v>
      </c>
      <c r="H64" s="119" t="s">
        <v>143</v>
      </c>
      <c r="I64" s="107" t="s">
        <v>539</v>
      </c>
      <c r="J64" s="99">
        <v>1</v>
      </c>
      <c r="K64" s="114" t="s">
        <v>540</v>
      </c>
      <c r="L64" s="24" t="s">
        <v>146</v>
      </c>
      <c r="M64" s="114" t="s">
        <v>541</v>
      </c>
      <c r="N64" s="114" t="s">
        <v>542</v>
      </c>
      <c r="O64" s="117">
        <v>4</v>
      </c>
      <c r="P64" s="114" t="s">
        <v>542</v>
      </c>
      <c r="Q64" s="131" t="s">
        <v>441</v>
      </c>
      <c r="R64" s="131" t="s">
        <v>543</v>
      </c>
      <c r="S64" s="28">
        <v>45853</v>
      </c>
      <c r="T64" s="28">
        <v>46187</v>
      </c>
      <c r="U64" s="20"/>
      <c r="V64" s="23">
        <f t="shared" si="5"/>
        <v>46187</v>
      </c>
      <c r="W64" s="32">
        <v>45945</v>
      </c>
      <c r="X64" s="21" t="s">
        <v>544</v>
      </c>
      <c r="Y64" s="30">
        <v>0.25</v>
      </c>
      <c r="Z64" s="32">
        <v>45952</v>
      </c>
      <c r="AA64" s="21" t="s">
        <v>545</v>
      </c>
      <c r="AB64" s="21" t="s">
        <v>177</v>
      </c>
      <c r="AC64" s="32"/>
      <c r="AD64" s="21"/>
      <c r="AE64" s="30"/>
      <c r="AF64" s="32"/>
      <c r="AG64" s="21"/>
      <c r="AH64" s="21"/>
      <c r="AI64" s="32"/>
      <c r="AJ64" s="21"/>
      <c r="AK64" s="133"/>
      <c r="AL64" s="32"/>
      <c r="AM64" s="21"/>
      <c r="AN64" s="21"/>
      <c r="AO64" s="32"/>
      <c r="AP64" s="21"/>
      <c r="AQ64" s="133"/>
      <c r="AR64" s="32"/>
      <c r="AS64" s="21"/>
      <c r="AT64" s="21"/>
      <c r="AU64" s="32"/>
      <c r="AV64" s="21"/>
      <c r="AW64" s="133"/>
      <c r="AX64" s="32"/>
      <c r="AY64" s="21"/>
      <c r="AZ64" s="21"/>
      <c r="BA64" s="32"/>
      <c r="BB64" s="21"/>
      <c r="BC64" s="21"/>
      <c r="BD64" s="32"/>
      <c r="BE64" s="21"/>
      <c r="BF64" s="21"/>
      <c r="BG64" s="32"/>
      <c r="BH64" s="21"/>
      <c r="BI64" s="21"/>
      <c r="BJ64" s="32"/>
      <c r="BK64" s="21"/>
      <c r="BL64" s="21"/>
      <c r="BM64" s="32"/>
      <c r="BN64" s="21"/>
      <c r="BO64" s="21"/>
      <c r="BP64" s="32"/>
      <c r="BQ64" s="21"/>
      <c r="BR64" s="21"/>
      <c r="BS64" s="32"/>
      <c r="BT64" s="21"/>
      <c r="BU64" s="21"/>
      <c r="BV64" s="32"/>
      <c r="BW64" s="21"/>
      <c r="BX64" s="21"/>
      <c r="BY64" s="32"/>
      <c r="BZ64" s="21"/>
      <c r="CA64" s="21"/>
      <c r="CB64" s="32"/>
      <c r="CC64" s="21"/>
      <c r="CD64" s="21"/>
      <c r="CE64" s="32"/>
      <c r="CF64" s="21"/>
      <c r="CG64" s="21"/>
      <c r="CH64" s="32"/>
      <c r="CI64" s="21"/>
      <c r="CJ64" s="21"/>
      <c r="CK64" s="32"/>
      <c r="CL64" s="21"/>
      <c r="CM64" s="21"/>
      <c r="CN64" s="32"/>
      <c r="CO64" s="21"/>
      <c r="CP64" s="21"/>
      <c r="CQ64" s="134">
        <f t="shared" si="6"/>
        <v>0.25</v>
      </c>
      <c r="CR64" s="135">
        <f t="shared" si="7"/>
        <v>45945</v>
      </c>
      <c r="CS64" s="32">
        <f t="shared" si="8"/>
        <v>46192</v>
      </c>
      <c r="CT64" s="146"/>
      <c r="CU64" s="146"/>
      <c r="CV64" s="32"/>
      <c r="CW64" s="21"/>
      <c r="CX64" s="21"/>
      <c r="CY64" s="21"/>
      <c r="CZ64" s="137" t="str">
        <f t="shared" si="9"/>
        <v>En Ejecución</v>
      </c>
      <c r="DA64" s="35"/>
      <c r="DB64" s="21"/>
      <c r="DC64" s="104"/>
    </row>
    <row r="65" spans="1:107" ht="22.5" customHeight="1">
      <c r="A65" s="10" t="s">
        <v>137</v>
      </c>
      <c r="B65" s="10" t="s">
        <v>138</v>
      </c>
      <c r="C65" s="28">
        <v>45825</v>
      </c>
      <c r="D65" s="10" t="s">
        <v>546</v>
      </c>
      <c r="E65" s="10" t="s">
        <v>183</v>
      </c>
      <c r="F65" s="10" t="s">
        <v>547</v>
      </c>
      <c r="G65" s="10" t="s">
        <v>185</v>
      </c>
      <c r="H65" s="119" t="s">
        <v>143</v>
      </c>
      <c r="I65" s="112" t="s">
        <v>548</v>
      </c>
      <c r="J65" s="99">
        <v>1</v>
      </c>
      <c r="K65" s="114" t="s">
        <v>549</v>
      </c>
      <c r="L65" s="24" t="s">
        <v>146</v>
      </c>
      <c r="M65" s="114" t="s">
        <v>550</v>
      </c>
      <c r="N65" s="114" t="s">
        <v>551</v>
      </c>
      <c r="O65" s="118">
        <v>1</v>
      </c>
      <c r="P65" s="114" t="s">
        <v>552</v>
      </c>
      <c r="Q65" s="131"/>
      <c r="R65" s="65" t="s">
        <v>226</v>
      </c>
      <c r="S65" s="28">
        <v>45860</v>
      </c>
      <c r="T65" s="28">
        <v>46172</v>
      </c>
      <c r="U65" s="20"/>
      <c r="V65" s="23">
        <f t="shared" si="5"/>
        <v>46172</v>
      </c>
      <c r="W65" s="32">
        <v>45967</v>
      </c>
      <c r="X65" s="145" t="s">
        <v>553</v>
      </c>
      <c r="Y65" s="30">
        <v>0.36</v>
      </c>
      <c r="Z65" s="32">
        <v>45975</v>
      </c>
      <c r="AA65" s="21" t="s">
        <v>554</v>
      </c>
      <c r="AB65" s="21" t="s">
        <v>215</v>
      </c>
      <c r="AC65" s="32"/>
      <c r="AD65" s="21"/>
      <c r="AE65" s="30"/>
      <c r="AF65" s="32"/>
      <c r="AG65" s="21"/>
      <c r="AH65" s="21"/>
      <c r="AI65" s="32"/>
      <c r="AJ65" s="35"/>
      <c r="AK65" s="133"/>
      <c r="AL65" s="32"/>
      <c r="AM65" s="21"/>
      <c r="AN65" s="21"/>
      <c r="AO65" s="32"/>
      <c r="AP65" s="21"/>
      <c r="AQ65" s="133"/>
      <c r="AR65" s="32"/>
      <c r="AS65" s="21"/>
      <c r="AT65" s="21"/>
      <c r="AU65" s="32"/>
      <c r="AV65" s="21"/>
      <c r="AW65" s="133"/>
      <c r="AX65" s="32"/>
      <c r="AY65" s="21"/>
      <c r="AZ65" s="21"/>
      <c r="BA65" s="32"/>
      <c r="BB65" s="21"/>
      <c r="BC65" s="21"/>
      <c r="BD65" s="32"/>
      <c r="BE65" s="21"/>
      <c r="BF65" s="21"/>
      <c r="BG65" s="32"/>
      <c r="BH65" s="21"/>
      <c r="BI65" s="21"/>
      <c r="BJ65" s="32"/>
      <c r="BK65" s="21"/>
      <c r="BL65" s="21"/>
      <c r="BM65" s="32"/>
      <c r="BN65" s="21"/>
      <c r="BO65" s="21"/>
      <c r="BP65" s="32"/>
      <c r="BQ65" s="21"/>
      <c r="BR65" s="21"/>
      <c r="BS65" s="32"/>
      <c r="BT65" s="21"/>
      <c r="BU65" s="21"/>
      <c r="BV65" s="32"/>
      <c r="BW65" s="21"/>
      <c r="BX65" s="21"/>
      <c r="BY65" s="32"/>
      <c r="BZ65" s="21"/>
      <c r="CA65" s="21"/>
      <c r="CB65" s="32"/>
      <c r="CC65" s="21"/>
      <c r="CD65" s="21"/>
      <c r="CE65" s="32"/>
      <c r="CF65" s="21"/>
      <c r="CG65" s="21"/>
      <c r="CH65" s="32"/>
      <c r="CI65" s="21"/>
      <c r="CJ65" s="21"/>
      <c r="CK65" s="32"/>
      <c r="CL65" s="21"/>
      <c r="CM65" s="21"/>
      <c r="CN65" s="32"/>
      <c r="CO65" s="21"/>
      <c r="CP65" s="21"/>
      <c r="CQ65" s="134">
        <f t="shared" si="6"/>
        <v>0.36</v>
      </c>
      <c r="CR65" s="135">
        <f t="shared" si="7"/>
        <v>45967</v>
      </c>
      <c r="CS65" s="32">
        <f t="shared" si="8"/>
        <v>46178</v>
      </c>
      <c r="CT65" s="146"/>
      <c r="CU65" s="146"/>
      <c r="CV65" s="32"/>
      <c r="CW65" s="21"/>
      <c r="CX65" s="21"/>
      <c r="CY65" s="21"/>
      <c r="CZ65" s="137" t="str">
        <f t="shared" si="9"/>
        <v>En Ejecución</v>
      </c>
      <c r="DA65" s="35"/>
      <c r="DB65" s="21"/>
      <c r="DC65" s="104"/>
    </row>
    <row r="66" spans="1:107" ht="22.5" customHeight="1">
      <c r="A66" s="10" t="s">
        <v>137</v>
      </c>
      <c r="B66" s="10" t="s">
        <v>138</v>
      </c>
      <c r="C66" s="28">
        <v>45825</v>
      </c>
      <c r="D66" s="10" t="s">
        <v>555</v>
      </c>
      <c r="E66" s="10" t="s">
        <v>183</v>
      </c>
      <c r="F66" s="10" t="s">
        <v>556</v>
      </c>
      <c r="G66" s="10" t="s">
        <v>142</v>
      </c>
      <c r="H66" s="119" t="s">
        <v>143</v>
      </c>
      <c r="I66" s="112" t="s">
        <v>557</v>
      </c>
      <c r="J66" s="99">
        <v>1</v>
      </c>
      <c r="K66" s="114" t="s">
        <v>558</v>
      </c>
      <c r="L66" s="24" t="s">
        <v>146</v>
      </c>
      <c r="M66" s="114" t="s">
        <v>559</v>
      </c>
      <c r="N66" s="114" t="s">
        <v>560</v>
      </c>
      <c r="O66" s="116">
        <v>1</v>
      </c>
      <c r="P66" s="114" t="s">
        <v>561</v>
      </c>
      <c r="Q66" s="131"/>
      <c r="R66" s="10" t="s">
        <v>515</v>
      </c>
      <c r="S66" s="28">
        <v>45853</v>
      </c>
      <c r="T66" s="28">
        <v>46190</v>
      </c>
      <c r="U66" s="20"/>
      <c r="V66" s="23">
        <f t="shared" si="5"/>
        <v>46190</v>
      </c>
      <c r="W66" s="32">
        <v>45950</v>
      </c>
      <c r="X66" s="110" t="s">
        <v>562</v>
      </c>
      <c r="Y66" s="30">
        <v>0.3</v>
      </c>
      <c r="Z66" s="32">
        <v>45958</v>
      </c>
      <c r="AA66" s="21" t="s">
        <v>563</v>
      </c>
      <c r="AB66" s="21" t="s">
        <v>215</v>
      </c>
      <c r="AC66" s="32"/>
      <c r="AD66" s="21"/>
      <c r="AE66" s="30"/>
      <c r="AF66" s="32"/>
      <c r="AG66" s="21"/>
      <c r="AH66" s="21"/>
      <c r="AI66" s="32"/>
      <c r="AJ66" s="35"/>
      <c r="AK66" s="133"/>
      <c r="AL66" s="32"/>
      <c r="AM66" s="21"/>
      <c r="AN66" s="21"/>
      <c r="AO66" s="32"/>
      <c r="AP66" s="21"/>
      <c r="AQ66" s="133"/>
      <c r="AR66" s="32"/>
      <c r="AS66" s="21"/>
      <c r="AT66" s="21"/>
      <c r="AU66" s="32"/>
      <c r="AV66" s="21"/>
      <c r="AW66" s="133"/>
      <c r="AX66" s="32"/>
      <c r="AY66" s="21"/>
      <c r="AZ66" s="21"/>
      <c r="BA66" s="32"/>
      <c r="BB66" s="21"/>
      <c r="BC66" s="21"/>
      <c r="BD66" s="32"/>
      <c r="BE66" s="21"/>
      <c r="BF66" s="21"/>
      <c r="BG66" s="32"/>
      <c r="BH66" s="21"/>
      <c r="BI66" s="21"/>
      <c r="BJ66" s="32"/>
      <c r="BK66" s="21"/>
      <c r="BL66" s="21"/>
      <c r="BM66" s="32"/>
      <c r="BN66" s="21"/>
      <c r="BO66" s="21"/>
      <c r="BP66" s="32"/>
      <c r="BQ66" s="21"/>
      <c r="BR66" s="21"/>
      <c r="BS66" s="32"/>
      <c r="BT66" s="21"/>
      <c r="BU66" s="21"/>
      <c r="BV66" s="32"/>
      <c r="BW66" s="21"/>
      <c r="BX66" s="21"/>
      <c r="BY66" s="32"/>
      <c r="BZ66" s="21"/>
      <c r="CA66" s="21"/>
      <c r="CB66" s="32"/>
      <c r="CC66" s="21"/>
      <c r="CD66" s="21"/>
      <c r="CE66" s="32"/>
      <c r="CF66" s="21"/>
      <c r="CG66" s="21"/>
      <c r="CH66" s="32"/>
      <c r="CI66" s="21"/>
      <c r="CJ66" s="21"/>
      <c r="CK66" s="32"/>
      <c r="CL66" s="21"/>
      <c r="CM66" s="21"/>
      <c r="CN66" s="32"/>
      <c r="CO66" s="21"/>
      <c r="CP66" s="21"/>
      <c r="CQ66" s="134">
        <f t="shared" si="6"/>
        <v>0.3</v>
      </c>
      <c r="CR66" s="135">
        <f t="shared" si="7"/>
        <v>45950</v>
      </c>
      <c r="CS66" s="32">
        <f t="shared" si="8"/>
        <v>46197</v>
      </c>
      <c r="CT66" s="146"/>
      <c r="CU66" s="146"/>
      <c r="CV66" s="32"/>
      <c r="CW66" s="21"/>
      <c r="CX66" s="21"/>
      <c r="CY66" s="21"/>
      <c r="CZ66" s="137" t="str">
        <f t="shared" si="9"/>
        <v>En Ejecución</v>
      </c>
      <c r="DA66" s="35"/>
      <c r="DB66" s="21"/>
      <c r="DC66" s="104"/>
    </row>
    <row r="67" spans="1:107" ht="22.5" customHeight="1">
      <c r="A67" s="10" t="s">
        <v>137</v>
      </c>
      <c r="B67" s="10" t="s">
        <v>138</v>
      </c>
      <c r="C67" s="28">
        <v>45825</v>
      </c>
      <c r="D67" s="65" t="s">
        <v>564</v>
      </c>
      <c r="E67" s="25" t="s">
        <v>183</v>
      </c>
      <c r="F67" s="65" t="s">
        <v>565</v>
      </c>
      <c r="G67" s="19" t="s">
        <v>185</v>
      </c>
      <c r="H67" s="25" t="s">
        <v>143</v>
      </c>
      <c r="I67" s="120" t="s">
        <v>539</v>
      </c>
      <c r="J67" s="10">
        <v>1</v>
      </c>
      <c r="K67" s="120" t="s">
        <v>540</v>
      </c>
      <c r="L67" s="24" t="s">
        <v>146</v>
      </c>
      <c r="M67" s="148" t="s">
        <v>541</v>
      </c>
      <c r="N67" s="148" t="s">
        <v>542</v>
      </c>
      <c r="O67" s="142">
        <v>4</v>
      </c>
      <c r="P67" s="148" t="s">
        <v>542</v>
      </c>
      <c r="Q67" s="131" t="s">
        <v>441</v>
      </c>
      <c r="R67" s="10" t="s">
        <v>543</v>
      </c>
      <c r="S67" s="28">
        <v>45853</v>
      </c>
      <c r="T67" s="28">
        <v>46187</v>
      </c>
      <c r="U67" s="29"/>
      <c r="V67" s="23">
        <f t="shared" si="5"/>
        <v>46187</v>
      </c>
      <c r="W67" s="32">
        <v>45945</v>
      </c>
      <c r="X67" s="21" t="s">
        <v>566</v>
      </c>
      <c r="Y67" s="30">
        <v>0.25</v>
      </c>
      <c r="Z67" s="32">
        <v>45952</v>
      </c>
      <c r="AA67" s="21" t="s">
        <v>567</v>
      </c>
      <c r="AB67" s="21" t="s">
        <v>568</v>
      </c>
      <c r="AC67" s="32"/>
      <c r="AD67" s="21"/>
      <c r="AE67" s="30"/>
      <c r="AF67" s="32"/>
      <c r="AG67" s="21"/>
      <c r="AH67" s="21"/>
      <c r="AI67" s="32"/>
      <c r="AJ67" s="21"/>
      <c r="AK67" s="133"/>
      <c r="AL67" s="32"/>
      <c r="AM67" s="21"/>
      <c r="AN67" s="21"/>
      <c r="AO67" s="32"/>
      <c r="AP67" s="21"/>
      <c r="AQ67" s="133"/>
      <c r="AR67" s="32"/>
      <c r="AS67" s="21"/>
      <c r="AT67" s="21"/>
      <c r="AU67" s="32"/>
      <c r="AV67" s="21"/>
      <c r="AW67" s="133"/>
      <c r="AX67" s="32"/>
      <c r="AY67" s="21"/>
      <c r="AZ67" s="21"/>
      <c r="BA67" s="32"/>
      <c r="BB67" s="21"/>
      <c r="BC67" s="21"/>
      <c r="BD67" s="32"/>
      <c r="BE67" s="21"/>
      <c r="BF67" s="21"/>
      <c r="BG67" s="32"/>
      <c r="BH67" s="21"/>
      <c r="BI67" s="21"/>
      <c r="BJ67" s="32"/>
      <c r="BK67" s="21"/>
      <c r="BL67" s="21"/>
      <c r="BM67" s="32"/>
      <c r="BN67" s="21"/>
      <c r="BO67" s="21"/>
      <c r="BP67" s="32"/>
      <c r="BQ67" s="21"/>
      <c r="BR67" s="21"/>
      <c r="BS67" s="32"/>
      <c r="BT67" s="21"/>
      <c r="BU67" s="21"/>
      <c r="BV67" s="32"/>
      <c r="BW67" s="21"/>
      <c r="BX67" s="21"/>
      <c r="BY67" s="32"/>
      <c r="BZ67" s="21"/>
      <c r="CA67" s="21"/>
      <c r="CB67" s="32"/>
      <c r="CC67" s="21"/>
      <c r="CD67" s="21"/>
      <c r="CE67" s="32"/>
      <c r="CF67" s="21"/>
      <c r="CG67" s="21"/>
      <c r="CH67" s="32"/>
      <c r="CI67" s="21"/>
      <c r="CJ67" s="21"/>
      <c r="CK67" s="32"/>
      <c r="CL67" s="21"/>
      <c r="CM67" s="21"/>
      <c r="CN67" s="32"/>
      <c r="CO67" s="21"/>
      <c r="CP67" s="21"/>
      <c r="CQ67" s="134">
        <f t="shared" si="6"/>
        <v>0.25</v>
      </c>
      <c r="CR67" s="135">
        <f t="shared" si="7"/>
        <v>45945</v>
      </c>
      <c r="CS67" s="32">
        <f t="shared" si="8"/>
        <v>46192</v>
      </c>
      <c r="CT67" s="36"/>
      <c r="CU67" s="36"/>
      <c r="CV67" s="32"/>
      <c r="CW67" s="21"/>
      <c r="CX67" s="21"/>
      <c r="CY67" s="21"/>
      <c r="CZ67" s="137" t="str">
        <f t="shared" si="9"/>
        <v>En Ejecución</v>
      </c>
      <c r="DA67" s="35"/>
      <c r="DB67" s="21"/>
      <c r="DC67" s="125"/>
    </row>
    <row r="68" spans="1:107" ht="22.5" customHeight="1">
      <c r="A68" s="10" t="s">
        <v>137</v>
      </c>
      <c r="B68" s="10" t="s">
        <v>138</v>
      </c>
      <c r="C68" s="28">
        <v>45922</v>
      </c>
      <c r="D68" s="65" t="s">
        <v>139</v>
      </c>
      <c r="E68" s="25" t="s">
        <v>569</v>
      </c>
      <c r="F68" s="65" t="s">
        <v>570</v>
      </c>
      <c r="G68" s="19" t="s">
        <v>185</v>
      </c>
      <c r="H68" s="25" t="s">
        <v>143</v>
      </c>
      <c r="I68" s="120" t="s">
        <v>571</v>
      </c>
      <c r="J68" s="10">
        <v>1</v>
      </c>
      <c r="K68" s="120" t="s">
        <v>572</v>
      </c>
      <c r="L68" s="24" t="s">
        <v>146</v>
      </c>
      <c r="M68" s="148" t="s">
        <v>573</v>
      </c>
      <c r="N68" s="148" t="s">
        <v>574</v>
      </c>
      <c r="O68" s="141">
        <v>1</v>
      </c>
      <c r="P68" s="148" t="s">
        <v>574</v>
      </c>
      <c r="Q68" s="131"/>
      <c r="R68" s="10" t="s">
        <v>543</v>
      </c>
      <c r="S68" s="28">
        <v>45945</v>
      </c>
      <c r="T68" s="28">
        <v>46280</v>
      </c>
      <c r="U68" s="29"/>
      <c r="V68" s="23">
        <f t="shared" si="5"/>
        <v>46280</v>
      </c>
      <c r="W68" s="32"/>
      <c r="X68" s="21"/>
      <c r="Y68" s="30"/>
      <c r="Z68" s="32"/>
      <c r="AA68" s="21"/>
      <c r="AB68" s="21"/>
      <c r="AC68" s="32"/>
      <c r="AD68" s="21"/>
      <c r="AE68" s="30"/>
      <c r="AF68" s="32"/>
      <c r="AG68" s="21"/>
      <c r="AH68" s="21"/>
      <c r="AI68" s="32"/>
      <c r="AJ68" s="21"/>
      <c r="AK68" s="133"/>
      <c r="AL68" s="32"/>
      <c r="AM68" s="21"/>
      <c r="AN68" s="21"/>
      <c r="AO68" s="32"/>
      <c r="AP68" s="21"/>
      <c r="AQ68" s="133"/>
      <c r="AR68" s="32"/>
      <c r="AS68" s="21"/>
      <c r="AT68" s="21"/>
      <c r="AU68" s="32"/>
      <c r="AV68" s="21"/>
      <c r="AW68" s="133"/>
      <c r="AX68" s="32"/>
      <c r="AY68" s="21"/>
      <c r="AZ68" s="21"/>
      <c r="BA68" s="32"/>
      <c r="BB68" s="21"/>
      <c r="BC68" s="21"/>
      <c r="BD68" s="32"/>
      <c r="BE68" s="21"/>
      <c r="BF68" s="21"/>
      <c r="BG68" s="32"/>
      <c r="BH68" s="21"/>
      <c r="BI68" s="21"/>
      <c r="BJ68" s="32"/>
      <c r="BK68" s="21"/>
      <c r="BL68" s="21"/>
      <c r="BM68" s="32"/>
      <c r="BN68" s="21"/>
      <c r="BO68" s="21"/>
      <c r="BP68" s="32"/>
      <c r="BQ68" s="21"/>
      <c r="BR68" s="21"/>
      <c r="BS68" s="32"/>
      <c r="BT68" s="21"/>
      <c r="BU68" s="21"/>
      <c r="BV68" s="32"/>
      <c r="BW68" s="21"/>
      <c r="BX68" s="21"/>
      <c r="BY68" s="32"/>
      <c r="BZ68" s="21"/>
      <c r="CA68" s="21"/>
      <c r="CB68" s="32"/>
      <c r="CC68" s="21"/>
      <c r="CD68" s="21"/>
      <c r="CE68" s="32"/>
      <c r="CF68" s="21"/>
      <c r="CG68" s="21"/>
      <c r="CH68" s="32"/>
      <c r="CI68" s="21"/>
      <c r="CJ68" s="21"/>
      <c r="CK68" s="32"/>
      <c r="CL68" s="21"/>
      <c r="CM68" s="21"/>
      <c r="CN68" s="32"/>
      <c r="CO68" s="21"/>
      <c r="CP68" s="21"/>
      <c r="CQ68" s="134">
        <f t="shared" si="6"/>
        <v>0</v>
      </c>
      <c r="CR68" s="135">
        <f t="shared" si="7"/>
        <v>45945</v>
      </c>
      <c r="CS68" s="32">
        <f t="shared" si="8"/>
        <v>46287</v>
      </c>
      <c r="CT68" s="36"/>
      <c r="CU68" s="36"/>
      <c r="CV68" s="32"/>
      <c r="CW68" s="21"/>
      <c r="CX68" s="21"/>
      <c r="CY68" s="21"/>
      <c r="CZ68" s="137" t="str">
        <f t="shared" si="9"/>
        <v>En Ejecución</v>
      </c>
      <c r="DA68" s="35"/>
      <c r="DB68" s="21"/>
      <c r="DC68" s="125"/>
    </row>
    <row r="69" spans="1:107" ht="22.5" customHeight="1">
      <c r="A69" s="10" t="s">
        <v>137</v>
      </c>
      <c r="B69" s="10" t="s">
        <v>138</v>
      </c>
      <c r="C69" s="28">
        <v>45922</v>
      </c>
      <c r="D69" s="65" t="s">
        <v>139</v>
      </c>
      <c r="E69" s="25" t="s">
        <v>569</v>
      </c>
      <c r="F69" s="65" t="s">
        <v>570</v>
      </c>
      <c r="G69" s="19" t="s">
        <v>185</v>
      </c>
      <c r="H69" s="25" t="s">
        <v>462</v>
      </c>
      <c r="I69" s="19" t="s">
        <v>571</v>
      </c>
      <c r="J69" s="10">
        <v>2</v>
      </c>
      <c r="K69" s="27" t="s">
        <v>575</v>
      </c>
      <c r="L69" s="24" t="s">
        <v>146</v>
      </c>
      <c r="M69" s="148" t="s">
        <v>576</v>
      </c>
      <c r="N69" s="27" t="s">
        <v>577</v>
      </c>
      <c r="O69" s="10">
        <v>1</v>
      </c>
      <c r="P69" s="10" t="s">
        <v>577</v>
      </c>
      <c r="Q69" s="131"/>
      <c r="R69" s="10" t="s">
        <v>468</v>
      </c>
      <c r="S69" s="28">
        <v>45945</v>
      </c>
      <c r="T69" s="28">
        <v>46280</v>
      </c>
      <c r="U69" s="29"/>
      <c r="V69" s="23">
        <f t="shared" si="5"/>
        <v>46280</v>
      </c>
      <c r="W69" s="32"/>
      <c r="X69" s="21"/>
      <c r="Y69" s="30"/>
      <c r="Z69" s="32"/>
      <c r="AA69" s="21"/>
      <c r="AB69" s="21"/>
      <c r="AC69" s="32"/>
      <c r="AD69" s="21"/>
      <c r="AE69" s="30"/>
      <c r="AF69" s="32"/>
      <c r="AG69" s="21"/>
      <c r="AH69" s="21"/>
      <c r="AI69" s="32"/>
      <c r="AJ69" s="21"/>
      <c r="AK69" s="133"/>
      <c r="AL69" s="32"/>
      <c r="AM69" s="21"/>
      <c r="AN69" s="21"/>
      <c r="AO69" s="32"/>
      <c r="AP69" s="21"/>
      <c r="AQ69" s="133"/>
      <c r="AR69" s="32"/>
      <c r="AS69" s="21"/>
      <c r="AT69" s="21"/>
      <c r="AU69" s="32"/>
      <c r="AV69" s="21"/>
      <c r="AW69" s="133"/>
      <c r="AX69" s="32"/>
      <c r="AY69" s="21"/>
      <c r="AZ69" s="21"/>
      <c r="BA69" s="32"/>
      <c r="BB69" s="21"/>
      <c r="BC69" s="21"/>
      <c r="BD69" s="32"/>
      <c r="BE69" s="21"/>
      <c r="BF69" s="21"/>
      <c r="BG69" s="32"/>
      <c r="BH69" s="21"/>
      <c r="BI69" s="21"/>
      <c r="BJ69" s="32"/>
      <c r="BK69" s="21"/>
      <c r="BL69" s="21"/>
      <c r="BM69" s="32"/>
      <c r="BN69" s="21"/>
      <c r="BO69" s="21"/>
      <c r="BP69" s="32"/>
      <c r="BQ69" s="21"/>
      <c r="BR69" s="21"/>
      <c r="BS69" s="32"/>
      <c r="BT69" s="21"/>
      <c r="BU69" s="21"/>
      <c r="BV69" s="32"/>
      <c r="BW69" s="21"/>
      <c r="BX69" s="21"/>
      <c r="BY69" s="32"/>
      <c r="BZ69" s="21"/>
      <c r="CA69" s="21"/>
      <c r="CB69" s="32"/>
      <c r="CC69" s="21"/>
      <c r="CD69" s="21"/>
      <c r="CE69" s="32"/>
      <c r="CF69" s="21"/>
      <c r="CG69" s="21"/>
      <c r="CH69" s="32"/>
      <c r="CI69" s="21"/>
      <c r="CJ69" s="21"/>
      <c r="CK69" s="32"/>
      <c r="CL69" s="21"/>
      <c r="CM69" s="21"/>
      <c r="CN69" s="32"/>
      <c r="CO69" s="21"/>
      <c r="CP69" s="21"/>
      <c r="CQ69" s="134">
        <f t="shared" si="6"/>
        <v>0</v>
      </c>
      <c r="CR69" s="135">
        <f t="shared" si="7"/>
        <v>45945</v>
      </c>
      <c r="CS69" s="32">
        <f t="shared" si="8"/>
        <v>46287</v>
      </c>
      <c r="CT69" s="36"/>
      <c r="CU69" s="36"/>
      <c r="CV69" s="32"/>
      <c r="CW69" s="21"/>
      <c r="CX69" s="21"/>
      <c r="CY69" s="21"/>
      <c r="CZ69" s="137" t="str">
        <f t="shared" si="9"/>
        <v>En Ejecución</v>
      </c>
      <c r="DA69" s="35"/>
      <c r="DB69" s="21"/>
      <c r="DC69" s="125"/>
    </row>
    <row r="70" spans="1:107" ht="22.5" customHeight="1">
      <c r="A70" s="10" t="s">
        <v>137</v>
      </c>
      <c r="B70" s="10" t="s">
        <v>138</v>
      </c>
      <c r="C70" s="28">
        <v>45922</v>
      </c>
      <c r="D70" s="65" t="s">
        <v>156</v>
      </c>
      <c r="E70" s="25" t="s">
        <v>569</v>
      </c>
      <c r="F70" s="65" t="s">
        <v>578</v>
      </c>
      <c r="G70" s="19" t="s">
        <v>185</v>
      </c>
      <c r="H70" s="119" t="s">
        <v>143</v>
      </c>
      <c r="I70" s="19" t="s">
        <v>579</v>
      </c>
      <c r="J70" s="10">
        <v>1</v>
      </c>
      <c r="K70" s="19" t="s">
        <v>580</v>
      </c>
      <c r="L70" s="24" t="s">
        <v>146</v>
      </c>
      <c r="M70" s="148" t="s">
        <v>581</v>
      </c>
      <c r="N70" s="27" t="s">
        <v>582</v>
      </c>
      <c r="O70" s="10">
        <v>1</v>
      </c>
      <c r="P70" s="10" t="s">
        <v>583</v>
      </c>
      <c r="Q70" s="131"/>
      <c r="R70" s="10" t="s">
        <v>543</v>
      </c>
      <c r="S70" s="28">
        <v>45943</v>
      </c>
      <c r="T70" s="28">
        <v>46264</v>
      </c>
      <c r="U70" s="29"/>
      <c r="V70" s="23">
        <f t="shared" si="5"/>
        <v>46264</v>
      </c>
      <c r="W70" s="32"/>
      <c r="X70" s="21"/>
      <c r="Y70" s="30"/>
      <c r="Z70" s="32"/>
      <c r="AA70" s="21"/>
      <c r="AB70" s="21"/>
      <c r="AC70" s="32"/>
      <c r="AD70" s="21"/>
      <c r="AE70" s="30"/>
      <c r="AF70" s="32"/>
      <c r="AG70" s="21"/>
      <c r="AH70" s="21"/>
      <c r="AI70" s="32"/>
      <c r="AJ70" s="21"/>
      <c r="AK70" s="133"/>
      <c r="AL70" s="32"/>
      <c r="AM70" s="21"/>
      <c r="AN70" s="21"/>
      <c r="AO70" s="32"/>
      <c r="AP70" s="21"/>
      <c r="AQ70" s="133"/>
      <c r="AR70" s="32"/>
      <c r="AS70" s="21"/>
      <c r="AT70" s="21"/>
      <c r="AU70" s="32"/>
      <c r="AV70" s="21"/>
      <c r="AW70" s="133"/>
      <c r="AX70" s="32"/>
      <c r="AY70" s="21"/>
      <c r="AZ70" s="21"/>
      <c r="BA70" s="32"/>
      <c r="BB70" s="21"/>
      <c r="BC70" s="21"/>
      <c r="BD70" s="32"/>
      <c r="BE70" s="21"/>
      <c r="BF70" s="21"/>
      <c r="BG70" s="32"/>
      <c r="BH70" s="21"/>
      <c r="BI70" s="21"/>
      <c r="BJ70" s="32"/>
      <c r="BK70" s="21"/>
      <c r="BL70" s="21"/>
      <c r="BM70" s="32"/>
      <c r="BN70" s="21"/>
      <c r="BO70" s="21"/>
      <c r="BP70" s="32"/>
      <c r="BQ70" s="21"/>
      <c r="BR70" s="21"/>
      <c r="BS70" s="32"/>
      <c r="BT70" s="21"/>
      <c r="BU70" s="21"/>
      <c r="BV70" s="32"/>
      <c r="BW70" s="21"/>
      <c r="BX70" s="21"/>
      <c r="BY70" s="32"/>
      <c r="BZ70" s="21"/>
      <c r="CA70" s="21"/>
      <c r="CB70" s="32"/>
      <c r="CC70" s="21"/>
      <c r="CD70" s="21"/>
      <c r="CE70" s="32"/>
      <c r="CF70" s="21"/>
      <c r="CG70" s="21"/>
      <c r="CH70" s="32"/>
      <c r="CI70" s="21"/>
      <c r="CJ70" s="21"/>
      <c r="CK70" s="32"/>
      <c r="CL70" s="21"/>
      <c r="CM70" s="21"/>
      <c r="CN70" s="32"/>
      <c r="CO70" s="21"/>
      <c r="CP70" s="21"/>
      <c r="CQ70" s="134">
        <f t="shared" si="6"/>
        <v>0</v>
      </c>
      <c r="CR70" s="135">
        <f t="shared" si="7"/>
        <v>45943</v>
      </c>
      <c r="CS70" s="32">
        <f t="shared" si="8"/>
        <v>46269</v>
      </c>
      <c r="CT70" s="36"/>
      <c r="CU70" s="36"/>
      <c r="CV70" s="32"/>
      <c r="CW70" s="21"/>
      <c r="CX70" s="21"/>
      <c r="CY70" s="21"/>
      <c r="CZ70" s="137" t="str">
        <f t="shared" si="9"/>
        <v>En Ejecución</v>
      </c>
      <c r="DA70" s="35"/>
      <c r="DB70" s="21"/>
      <c r="DC70" s="125"/>
    </row>
    <row r="71" spans="1:107" ht="22.5" customHeight="1">
      <c r="A71" s="10" t="s">
        <v>137</v>
      </c>
      <c r="B71" s="10" t="s">
        <v>138</v>
      </c>
      <c r="C71" s="28">
        <v>45922</v>
      </c>
      <c r="D71" s="65" t="s">
        <v>584</v>
      </c>
      <c r="E71" s="25" t="s">
        <v>569</v>
      </c>
      <c r="F71" s="65" t="s">
        <v>585</v>
      </c>
      <c r="G71" s="19" t="s">
        <v>185</v>
      </c>
      <c r="H71" s="119" t="s">
        <v>143</v>
      </c>
      <c r="I71" s="19" t="s">
        <v>586</v>
      </c>
      <c r="J71" s="10">
        <v>1</v>
      </c>
      <c r="K71" s="19" t="s">
        <v>587</v>
      </c>
      <c r="L71" s="24" t="s">
        <v>146</v>
      </c>
      <c r="M71" s="10" t="s">
        <v>581</v>
      </c>
      <c r="N71" s="10" t="s">
        <v>582</v>
      </c>
      <c r="O71" s="10">
        <v>1</v>
      </c>
      <c r="P71" s="10" t="s">
        <v>583</v>
      </c>
      <c r="Q71" s="131"/>
      <c r="R71" s="10" t="s">
        <v>543</v>
      </c>
      <c r="S71" s="28">
        <v>45943</v>
      </c>
      <c r="T71" s="28">
        <v>46264</v>
      </c>
      <c r="U71" s="29"/>
      <c r="V71" s="23">
        <f t="shared" si="5"/>
        <v>46264</v>
      </c>
      <c r="W71" s="32"/>
      <c r="X71" s="21"/>
      <c r="Y71" s="30"/>
      <c r="Z71" s="32"/>
      <c r="AA71" s="21"/>
      <c r="AB71" s="21"/>
      <c r="AC71" s="32"/>
      <c r="AD71" s="21"/>
      <c r="AE71" s="30"/>
      <c r="AF71" s="32"/>
      <c r="AG71" s="21"/>
      <c r="AH71" s="21"/>
      <c r="AI71" s="32"/>
      <c r="AJ71" s="21"/>
      <c r="AK71" s="133"/>
      <c r="AL71" s="32"/>
      <c r="AM71" s="21"/>
      <c r="AN71" s="21"/>
      <c r="AO71" s="32"/>
      <c r="AP71" s="21"/>
      <c r="AQ71" s="133"/>
      <c r="AR71" s="32"/>
      <c r="AS71" s="21"/>
      <c r="AT71" s="21"/>
      <c r="AU71" s="32"/>
      <c r="AV71" s="21"/>
      <c r="AW71" s="133"/>
      <c r="AX71" s="32"/>
      <c r="AY71" s="21"/>
      <c r="AZ71" s="21"/>
      <c r="BA71" s="32"/>
      <c r="BB71" s="21"/>
      <c r="BC71" s="21"/>
      <c r="BD71" s="32"/>
      <c r="BE71" s="21"/>
      <c r="BF71" s="21"/>
      <c r="BG71" s="32"/>
      <c r="BH71" s="21"/>
      <c r="BI71" s="21"/>
      <c r="BJ71" s="32"/>
      <c r="BK71" s="21"/>
      <c r="BL71" s="21"/>
      <c r="BM71" s="32"/>
      <c r="BN71" s="21"/>
      <c r="BO71" s="21"/>
      <c r="BP71" s="32"/>
      <c r="BQ71" s="21"/>
      <c r="BR71" s="21"/>
      <c r="BS71" s="32"/>
      <c r="BT71" s="21"/>
      <c r="BU71" s="21"/>
      <c r="BV71" s="32"/>
      <c r="BW71" s="21"/>
      <c r="BX71" s="21"/>
      <c r="BY71" s="32"/>
      <c r="BZ71" s="21"/>
      <c r="CA71" s="21"/>
      <c r="CB71" s="32"/>
      <c r="CC71" s="21"/>
      <c r="CD71" s="21"/>
      <c r="CE71" s="32"/>
      <c r="CF71" s="21"/>
      <c r="CG71" s="21"/>
      <c r="CH71" s="32"/>
      <c r="CI71" s="21"/>
      <c r="CJ71" s="21"/>
      <c r="CK71" s="32"/>
      <c r="CL71" s="21"/>
      <c r="CM71" s="21"/>
      <c r="CN71" s="32"/>
      <c r="CO71" s="21"/>
      <c r="CP71" s="21"/>
      <c r="CQ71" s="134">
        <f t="shared" si="6"/>
        <v>0</v>
      </c>
      <c r="CR71" s="135">
        <f t="shared" si="7"/>
        <v>45943</v>
      </c>
      <c r="CS71" s="32">
        <f t="shared" si="8"/>
        <v>46269</v>
      </c>
      <c r="CT71" s="36"/>
      <c r="CU71" s="36"/>
      <c r="CV71" s="32"/>
      <c r="CW71" s="21"/>
      <c r="CX71" s="21"/>
      <c r="CY71" s="21"/>
      <c r="CZ71" s="137" t="str">
        <f t="shared" si="9"/>
        <v>En Ejecución</v>
      </c>
      <c r="DA71" s="35"/>
      <c r="DB71" s="21"/>
      <c r="DC71" s="125"/>
    </row>
    <row r="72" spans="1:107" ht="22.5" customHeight="1">
      <c r="A72" s="10" t="s">
        <v>137</v>
      </c>
      <c r="B72" s="10" t="s">
        <v>138</v>
      </c>
      <c r="C72" s="28">
        <v>45922</v>
      </c>
      <c r="D72" s="65" t="s">
        <v>584</v>
      </c>
      <c r="E72" s="25" t="s">
        <v>569</v>
      </c>
      <c r="F72" s="65" t="s">
        <v>585</v>
      </c>
      <c r="G72" s="19" t="s">
        <v>185</v>
      </c>
      <c r="H72" s="119" t="s">
        <v>143</v>
      </c>
      <c r="I72" s="19" t="s">
        <v>586</v>
      </c>
      <c r="J72" s="10">
        <v>2</v>
      </c>
      <c r="K72" s="19" t="s">
        <v>588</v>
      </c>
      <c r="L72" s="24" t="s">
        <v>146</v>
      </c>
      <c r="M72" s="10" t="s">
        <v>589</v>
      </c>
      <c r="N72" s="10" t="s">
        <v>590</v>
      </c>
      <c r="O72" s="141">
        <v>1</v>
      </c>
      <c r="P72" s="10" t="s">
        <v>590</v>
      </c>
      <c r="Q72" s="131"/>
      <c r="R72" s="10" t="s">
        <v>543</v>
      </c>
      <c r="S72" s="28">
        <v>45943</v>
      </c>
      <c r="T72" s="28">
        <v>46264</v>
      </c>
      <c r="U72" s="29"/>
      <c r="V72" s="23">
        <f t="shared" si="5"/>
        <v>46264</v>
      </c>
      <c r="W72" s="32"/>
      <c r="X72" s="21"/>
      <c r="Y72" s="30"/>
      <c r="Z72" s="32"/>
      <c r="AA72" s="21"/>
      <c r="AB72" s="21"/>
      <c r="AC72" s="32"/>
      <c r="AD72" s="21"/>
      <c r="AE72" s="30"/>
      <c r="AF72" s="32"/>
      <c r="AG72" s="21"/>
      <c r="AH72" s="21"/>
      <c r="AI72" s="32"/>
      <c r="AJ72" s="21"/>
      <c r="AK72" s="133"/>
      <c r="AL72" s="32"/>
      <c r="AM72" s="21"/>
      <c r="AN72" s="21"/>
      <c r="AO72" s="32"/>
      <c r="AP72" s="21"/>
      <c r="AQ72" s="133"/>
      <c r="AR72" s="32"/>
      <c r="AS72" s="21"/>
      <c r="AT72" s="21"/>
      <c r="AU72" s="32"/>
      <c r="AV72" s="21"/>
      <c r="AW72" s="133"/>
      <c r="AX72" s="32"/>
      <c r="AY72" s="21"/>
      <c r="AZ72" s="21"/>
      <c r="BA72" s="32"/>
      <c r="BB72" s="21"/>
      <c r="BC72" s="21"/>
      <c r="BD72" s="32"/>
      <c r="BE72" s="21"/>
      <c r="BF72" s="21"/>
      <c r="BG72" s="32"/>
      <c r="BH72" s="21"/>
      <c r="BI72" s="21"/>
      <c r="BJ72" s="32"/>
      <c r="BK72" s="21"/>
      <c r="BL72" s="21"/>
      <c r="BM72" s="32"/>
      <c r="BN72" s="21"/>
      <c r="BO72" s="21"/>
      <c r="BP72" s="32"/>
      <c r="BQ72" s="21"/>
      <c r="BR72" s="21"/>
      <c r="BS72" s="32"/>
      <c r="BT72" s="21"/>
      <c r="BU72" s="21"/>
      <c r="BV72" s="32"/>
      <c r="BW72" s="21"/>
      <c r="BX72" s="21"/>
      <c r="BY72" s="32"/>
      <c r="BZ72" s="21"/>
      <c r="CA72" s="21"/>
      <c r="CB72" s="32"/>
      <c r="CC72" s="21"/>
      <c r="CD72" s="21"/>
      <c r="CE72" s="32"/>
      <c r="CF72" s="21"/>
      <c r="CG72" s="21"/>
      <c r="CH72" s="32"/>
      <c r="CI72" s="21"/>
      <c r="CJ72" s="21"/>
      <c r="CK72" s="32"/>
      <c r="CL72" s="21"/>
      <c r="CM72" s="21"/>
      <c r="CN72" s="32"/>
      <c r="CO72" s="21"/>
      <c r="CP72" s="21"/>
      <c r="CQ72" s="134">
        <f t="shared" si="6"/>
        <v>0</v>
      </c>
      <c r="CR72" s="135">
        <f t="shared" si="7"/>
        <v>45943</v>
      </c>
      <c r="CS72" s="32">
        <f t="shared" si="8"/>
        <v>46269</v>
      </c>
      <c r="CT72" s="36"/>
      <c r="CU72" s="36"/>
      <c r="CV72" s="32"/>
      <c r="CW72" s="21"/>
      <c r="CX72" s="21"/>
      <c r="CY72" s="21"/>
      <c r="CZ72" s="137" t="str">
        <f t="shared" si="9"/>
        <v>En Ejecución</v>
      </c>
      <c r="DA72" s="35"/>
      <c r="DB72" s="21"/>
      <c r="DC72" s="125"/>
    </row>
    <row r="73" spans="1:107" ht="22.5" customHeight="1">
      <c r="A73" s="10" t="s">
        <v>137</v>
      </c>
      <c r="B73" s="10" t="s">
        <v>138</v>
      </c>
      <c r="C73" s="28">
        <v>45922</v>
      </c>
      <c r="D73" s="99" t="s">
        <v>591</v>
      </c>
      <c r="E73" s="25" t="s">
        <v>569</v>
      </c>
      <c r="F73" s="65" t="s">
        <v>592</v>
      </c>
      <c r="G73" s="19" t="s">
        <v>185</v>
      </c>
      <c r="H73" s="119" t="s">
        <v>593</v>
      </c>
      <c r="I73" s="19" t="s">
        <v>594</v>
      </c>
      <c r="J73" s="10">
        <v>1</v>
      </c>
      <c r="K73" s="19" t="s">
        <v>595</v>
      </c>
      <c r="L73" s="24" t="s">
        <v>146</v>
      </c>
      <c r="M73" s="10" t="s">
        <v>596</v>
      </c>
      <c r="N73" s="10" t="s">
        <v>597</v>
      </c>
      <c r="O73" s="10">
        <v>1</v>
      </c>
      <c r="P73" s="10" t="s">
        <v>597</v>
      </c>
      <c r="Q73" s="131"/>
      <c r="R73" s="10" t="s">
        <v>543</v>
      </c>
      <c r="S73" s="28">
        <v>45945</v>
      </c>
      <c r="T73" s="28">
        <v>46280</v>
      </c>
      <c r="U73" s="29"/>
      <c r="V73" s="23">
        <f t="shared" si="5"/>
        <v>46280</v>
      </c>
      <c r="W73" s="32"/>
      <c r="X73" s="21"/>
      <c r="Y73" s="30"/>
      <c r="Z73" s="32"/>
      <c r="AA73" s="21"/>
      <c r="AB73" s="21"/>
      <c r="AC73" s="32"/>
      <c r="AD73" s="21"/>
      <c r="AE73" s="30"/>
      <c r="AF73" s="32"/>
      <c r="AG73" s="21"/>
      <c r="AH73" s="21"/>
      <c r="AI73" s="32"/>
      <c r="AJ73" s="21"/>
      <c r="AK73" s="133"/>
      <c r="AL73" s="32"/>
      <c r="AM73" s="21"/>
      <c r="AN73" s="21"/>
      <c r="AO73" s="32"/>
      <c r="AP73" s="21"/>
      <c r="AQ73" s="133"/>
      <c r="AR73" s="32"/>
      <c r="AS73" s="21"/>
      <c r="AT73" s="21"/>
      <c r="AU73" s="32"/>
      <c r="AV73" s="21"/>
      <c r="AW73" s="133"/>
      <c r="AX73" s="32"/>
      <c r="AY73" s="21"/>
      <c r="AZ73" s="21"/>
      <c r="BA73" s="32"/>
      <c r="BB73" s="21"/>
      <c r="BC73" s="21"/>
      <c r="BD73" s="32"/>
      <c r="BE73" s="21"/>
      <c r="BF73" s="21"/>
      <c r="BG73" s="32"/>
      <c r="BH73" s="21"/>
      <c r="BI73" s="21"/>
      <c r="BJ73" s="32"/>
      <c r="BK73" s="21"/>
      <c r="BL73" s="21"/>
      <c r="BM73" s="32"/>
      <c r="BN73" s="21"/>
      <c r="BO73" s="21"/>
      <c r="BP73" s="32"/>
      <c r="BQ73" s="21"/>
      <c r="BR73" s="21"/>
      <c r="BS73" s="32"/>
      <c r="BT73" s="21"/>
      <c r="BU73" s="21"/>
      <c r="BV73" s="32"/>
      <c r="BW73" s="21"/>
      <c r="BX73" s="21"/>
      <c r="BY73" s="32"/>
      <c r="BZ73" s="21"/>
      <c r="CA73" s="21"/>
      <c r="CB73" s="32"/>
      <c r="CC73" s="21"/>
      <c r="CD73" s="21"/>
      <c r="CE73" s="32"/>
      <c r="CF73" s="21"/>
      <c r="CG73" s="21"/>
      <c r="CH73" s="32"/>
      <c r="CI73" s="21"/>
      <c r="CJ73" s="21"/>
      <c r="CK73" s="32"/>
      <c r="CL73" s="21"/>
      <c r="CM73" s="21"/>
      <c r="CN73" s="32"/>
      <c r="CO73" s="21"/>
      <c r="CP73" s="21"/>
      <c r="CQ73" s="134">
        <f t="shared" si="6"/>
        <v>0</v>
      </c>
      <c r="CR73" s="135">
        <f t="shared" si="7"/>
        <v>45945</v>
      </c>
      <c r="CS73" s="32">
        <f t="shared" si="8"/>
        <v>46287</v>
      </c>
      <c r="CT73" s="36"/>
      <c r="CU73" s="36"/>
      <c r="CV73" s="32"/>
      <c r="CW73" s="21"/>
      <c r="CX73" s="21"/>
      <c r="CY73" s="21"/>
      <c r="CZ73" s="137" t="str">
        <f t="shared" si="9"/>
        <v>En Ejecución</v>
      </c>
      <c r="DA73" s="35"/>
      <c r="DB73" s="21"/>
      <c r="DC73" s="125"/>
    </row>
    <row r="74" spans="1:107" ht="22.5" customHeight="1">
      <c r="A74" s="10" t="s">
        <v>137</v>
      </c>
      <c r="B74" s="10" t="s">
        <v>138</v>
      </c>
      <c r="C74" s="28">
        <v>45922</v>
      </c>
      <c r="D74" s="99" t="s">
        <v>598</v>
      </c>
      <c r="E74" s="25" t="s">
        <v>569</v>
      </c>
      <c r="F74" s="65" t="s">
        <v>599</v>
      </c>
      <c r="G74" s="19" t="s">
        <v>169</v>
      </c>
      <c r="H74" s="119" t="s">
        <v>462</v>
      </c>
      <c r="I74" s="19" t="s">
        <v>600</v>
      </c>
      <c r="J74" s="10">
        <v>1</v>
      </c>
      <c r="K74" s="19" t="s">
        <v>601</v>
      </c>
      <c r="L74" s="24" t="s">
        <v>146</v>
      </c>
      <c r="M74" s="10" t="s">
        <v>602</v>
      </c>
      <c r="N74" s="10" t="s">
        <v>603</v>
      </c>
      <c r="O74" s="142">
        <v>2</v>
      </c>
      <c r="P74" s="10" t="s">
        <v>604</v>
      </c>
      <c r="Q74" s="131"/>
      <c r="R74" s="10" t="s">
        <v>468</v>
      </c>
      <c r="S74" s="28">
        <v>45945</v>
      </c>
      <c r="T74" s="28">
        <v>46280</v>
      </c>
      <c r="U74" s="29"/>
      <c r="V74" s="23">
        <f t="shared" si="5"/>
        <v>46280</v>
      </c>
      <c r="W74" s="32"/>
      <c r="X74" s="21"/>
      <c r="Y74" s="30"/>
      <c r="Z74" s="32"/>
      <c r="AA74" s="21"/>
      <c r="AB74" s="21"/>
      <c r="AC74" s="32"/>
      <c r="AD74" s="21"/>
      <c r="AE74" s="30"/>
      <c r="AF74" s="32"/>
      <c r="AG74" s="21"/>
      <c r="AH74" s="21"/>
      <c r="AI74" s="32"/>
      <c r="AJ74" s="21"/>
      <c r="AK74" s="133"/>
      <c r="AL74" s="32"/>
      <c r="AM74" s="21"/>
      <c r="AN74" s="21"/>
      <c r="AO74" s="32"/>
      <c r="AP74" s="21"/>
      <c r="AQ74" s="133"/>
      <c r="AR74" s="32"/>
      <c r="AS74" s="21"/>
      <c r="AT74" s="21"/>
      <c r="AU74" s="32"/>
      <c r="AV74" s="21"/>
      <c r="AW74" s="133"/>
      <c r="AX74" s="32"/>
      <c r="AY74" s="21"/>
      <c r="AZ74" s="21"/>
      <c r="BA74" s="32"/>
      <c r="BB74" s="21"/>
      <c r="BC74" s="21"/>
      <c r="BD74" s="32"/>
      <c r="BE74" s="21"/>
      <c r="BF74" s="21"/>
      <c r="BG74" s="32"/>
      <c r="BH74" s="21"/>
      <c r="BI74" s="21"/>
      <c r="BJ74" s="32"/>
      <c r="BK74" s="21"/>
      <c r="BL74" s="21"/>
      <c r="BM74" s="32"/>
      <c r="BN74" s="21"/>
      <c r="BO74" s="21"/>
      <c r="BP74" s="32"/>
      <c r="BQ74" s="21"/>
      <c r="BR74" s="21"/>
      <c r="BS74" s="32"/>
      <c r="BT74" s="21"/>
      <c r="BU74" s="21"/>
      <c r="BV74" s="32"/>
      <c r="BW74" s="21"/>
      <c r="BX74" s="21"/>
      <c r="BY74" s="32"/>
      <c r="BZ74" s="21"/>
      <c r="CA74" s="21"/>
      <c r="CB74" s="32"/>
      <c r="CC74" s="21"/>
      <c r="CD74" s="21"/>
      <c r="CE74" s="32"/>
      <c r="CF74" s="21"/>
      <c r="CG74" s="21"/>
      <c r="CH74" s="32"/>
      <c r="CI74" s="21"/>
      <c r="CJ74" s="21"/>
      <c r="CK74" s="32"/>
      <c r="CL74" s="21"/>
      <c r="CM74" s="21"/>
      <c r="CN74" s="32"/>
      <c r="CO74" s="21"/>
      <c r="CP74" s="21"/>
      <c r="CQ74" s="134">
        <f t="shared" si="6"/>
        <v>0</v>
      </c>
      <c r="CR74" s="135">
        <f t="shared" si="7"/>
        <v>45945</v>
      </c>
      <c r="CS74" s="32">
        <f t="shared" si="8"/>
        <v>46287</v>
      </c>
      <c r="CT74" s="36"/>
      <c r="CU74" s="36"/>
      <c r="CV74" s="32"/>
      <c r="CW74" s="21"/>
      <c r="CX74" s="21"/>
      <c r="CY74" s="21"/>
      <c r="CZ74" s="137" t="str">
        <f t="shared" si="9"/>
        <v>En Ejecución</v>
      </c>
      <c r="DA74" s="35"/>
      <c r="DB74" s="21"/>
      <c r="DC74" s="125"/>
    </row>
    <row r="75" spans="1:107" ht="22.5" customHeight="1">
      <c r="A75" s="10" t="s">
        <v>137</v>
      </c>
      <c r="B75" s="10" t="s">
        <v>138</v>
      </c>
      <c r="C75" s="28">
        <v>45922</v>
      </c>
      <c r="D75" s="99" t="s">
        <v>598</v>
      </c>
      <c r="E75" s="25" t="s">
        <v>569</v>
      </c>
      <c r="F75" s="65" t="s">
        <v>599</v>
      </c>
      <c r="G75" s="19" t="s">
        <v>169</v>
      </c>
      <c r="H75" s="119" t="s">
        <v>143</v>
      </c>
      <c r="I75" s="19" t="s">
        <v>600</v>
      </c>
      <c r="J75" s="10">
        <v>2</v>
      </c>
      <c r="K75" s="19" t="s">
        <v>605</v>
      </c>
      <c r="L75" s="24" t="s">
        <v>606</v>
      </c>
      <c r="M75" s="141" t="s">
        <v>607</v>
      </c>
      <c r="N75" s="10" t="s">
        <v>608</v>
      </c>
      <c r="O75" s="141">
        <v>1</v>
      </c>
      <c r="P75" s="10" t="s">
        <v>608</v>
      </c>
      <c r="Q75" s="131"/>
      <c r="R75" s="10" t="s">
        <v>543</v>
      </c>
      <c r="S75" s="28">
        <v>45945</v>
      </c>
      <c r="T75" s="28">
        <v>46280</v>
      </c>
      <c r="U75" s="29"/>
      <c r="V75" s="23">
        <f t="shared" ref="V75:V122" si="10">T75+U75</f>
        <v>46280</v>
      </c>
      <c r="W75" s="32"/>
      <c r="X75" s="21"/>
      <c r="Y75" s="30"/>
      <c r="Z75" s="32"/>
      <c r="AA75" s="21"/>
      <c r="AB75" s="21"/>
      <c r="AC75" s="32"/>
      <c r="AD75" s="21"/>
      <c r="AE75" s="30"/>
      <c r="AF75" s="32"/>
      <c r="AG75" s="21"/>
      <c r="AH75" s="21"/>
      <c r="AI75" s="32"/>
      <c r="AJ75" s="21"/>
      <c r="AK75" s="133"/>
      <c r="AL75" s="32"/>
      <c r="AM75" s="21"/>
      <c r="AN75" s="21"/>
      <c r="AO75" s="32"/>
      <c r="AP75" s="21"/>
      <c r="AQ75" s="133"/>
      <c r="AR75" s="32"/>
      <c r="AS75" s="21"/>
      <c r="AT75" s="21"/>
      <c r="AU75" s="32"/>
      <c r="AV75" s="21"/>
      <c r="AW75" s="133"/>
      <c r="AX75" s="32"/>
      <c r="AY75" s="21"/>
      <c r="AZ75" s="21"/>
      <c r="BA75" s="32"/>
      <c r="BB75" s="21"/>
      <c r="BC75" s="21"/>
      <c r="BD75" s="32"/>
      <c r="BE75" s="21"/>
      <c r="BF75" s="21"/>
      <c r="BG75" s="32"/>
      <c r="BH75" s="21"/>
      <c r="BI75" s="21"/>
      <c r="BJ75" s="32"/>
      <c r="BK75" s="21"/>
      <c r="BL75" s="21"/>
      <c r="BM75" s="32"/>
      <c r="BN75" s="21"/>
      <c r="BO75" s="21"/>
      <c r="BP75" s="32"/>
      <c r="BQ75" s="21"/>
      <c r="BR75" s="21"/>
      <c r="BS75" s="32"/>
      <c r="BT75" s="21"/>
      <c r="BU75" s="21"/>
      <c r="BV75" s="32"/>
      <c r="BW75" s="21"/>
      <c r="BX75" s="21"/>
      <c r="BY75" s="32"/>
      <c r="BZ75" s="21"/>
      <c r="CA75" s="21"/>
      <c r="CB75" s="32"/>
      <c r="CC75" s="21"/>
      <c r="CD75" s="21"/>
      <c r="CE75" s="32"/>
      <c r="CF75" s="21"/>
      <c r="CG75" s="21"/>
      <c r="CH75" s="32"/>
      <c r="CI75" s="21"/>
      <c r="CJ75" s="21"/>
      <c r="CK75" s="32"/>
      <c r="CL75" s="21"/>
      <c r="CM75" s="21"/>
      <c r="CN75" s="32"/>
      <c r="CO75" s="21"/>
      <c r="CP75" s="21"/>
      <c r="CQ75" s="134">
        <f t="shared" ref="CQ75:CQ122" si="11">MAX(Y75,AE75,AK75,AQ75,AW75,BC75,BI75,BO75,BU75,CA75,CG75,CM75)</f>
        <v>0</v>
      </c>
      <c r="CR75" s="135">
        <f t="shared" ref="CR75:CR122" si="12">IF(W75="",S75,MAX(W75,AC75,AI75,AO75,AU75,BA75,BG75,BM75,BS75,BY75,CE75,CK75))</f>
        <v>45945</v>
      </c>
      <c r="CS75" s="32">
        <f t="shared" ref="CS75:CS122" si="13">WORKDAY(V75,5,dias_no_habiles_2024_y_2025)</f>
        <v>46287</v>
      </c>
      <c r="CT75" s="36"/>
      <c r="CU75" s="36"/>
      <c r="CV75" s="32"/>
      <c r="CW75" s="21"/>
      <c r="CX75" s="21"/>
      <c r="CY75" s="21"/>
      <c r="CZ75" s="137" t="str">
        <f t="shared" ref="CZ75:CZ122" si="14">IF((V75-$DB$8)/30 &gt;=0+ N("esta en ejecución"),
  IF(AND(MONTH(V75)=MONTH(EDATE($DB$8,1)),CX75="",CY75=""),"En ejecución - finalización mes en curso",
  IF(AND(MONTH(V75)=MONTH(EDATE($DB$8,2)),CX75="",CY75=""),"En ejecución - finalización mes siguiente",
  IF(AND(V75&gt;$DB$8,CX75="",CY75=""),"En Ejecución",
  IF(AND(CX75="Pendiente",CY75="Pendiente"),"Evaluación pendiente por parte del organismo de control/inspección o vigilancia.",
  IF(AND(CX75="SI",CY75="SI"),"Cumplida efectiva",
  IF(AND(CX75="SI",CY75="NO"),"Cumplida inefectiva",
  IF(CX75="SI","Cumplida",
  IF(CX75="NO","Incumplida","Evaluación pendiente por parte de la Oficina de Control Interno")))))))),
  IF(AND(CX75="",CY75="")+N("Ya esta incumplida"),"En Ejecución",
  IF(AND(CX75="Pendiente",CY75="Pendiente"),"Evaluación pendiente por parte del organismo de control/inspección o vigilancia.",
  IF(AND(CX75="SI",CY75="SI"),"Cumplida efectiva",
  IF(AND(CX75="SI",CY75="NO"),"Cumplida inefectiva",
  IF(CX75="SI","Cumplida",
  IF(CX75="NO","Incumplida","Evaluación pendiente por parte de la Oficina de Control Interno")))))))</f>
        <v>En Ejecución</v>
      </c>
      <c r="DA75" s="35"/>
      <c r="DB75" s="21"/>
      <c r="DC75" s="125"/>
    </row>
    <row r="76" spans="1:107" ht="22.5" customHeight="1">
      <c r="A76" s="10" t="s">
        <v>137</v>
      </c>
      <c r="B76" s="10" t="s">
        <v>138</v>
      </c>
      <c r="C76" s="28">
        <v>45922</v>
      </c>
      <c r="D76" s="99" t="s">
        <v>609</v>
      </c>
      <c r="E76" s="25" t="s">
        <v>569</v>
      </c>
      <c r="F76" s="65" t="s">
        <v>610</v>
      </c>
      <c r="G76" s="19" t="s">
        <v>185</v>
      </c>
      <c r="H76" s="119" t="s">
        <v>143</v>
      </c>
      <c r="I76" s="19" t="s">
        <v>611</v>
      </c>
      <c r="J76" s="10">
        <v>1</v>
      </c>
      <c r="K76" s="19" t="s">
        <v>612</v>
      </c>
      <c r="L76" s="24" t="s">
        <v>146</v>
      </c>
      <c r="M76" s="10" t="s">
        <v>613</v>
      </c>
      <c r="N76" s="10" t="s">
        <v>614</v>
      </c>
      <c r="O76" s="10">
        <v>1</v>
      </c>
      <c r="P76" s="10" t="s">
        <v>614</v>
      </c>
      <c r="Q76" s="131"/>
      <c r="R76" s="10" t="s">
        <v>543</v>
      </c>
      <c r="S76" s="28">
        <v>45945</v>
      </c>
      <c r="T76" s="28">
        <v>46264</v>
      </c>
      <c r="U76" s="29"/>
      <c r="V76" s="23">
        <f t="shared" si="10"/>
        <v>46264</v>
      </c>
      <c r="W76" s="32"/>
      <c r="X76" s="21"/>
      <c r="Y76" s="30"/>
      <c r="Z76" s="32"/>
      <c r="AA76" s="21"/>
      <c r="AB76" s="21"/>
      <c r="AC76" s="32"/>
      <c r="AD76" s="21"/>
      <c r="AE76" s="30"/>
      <c r="AF76" s="32"/>
      <c r="AG76" s="21"/>
      <c r="AH76" s="21"/>
      <c r="AI76" s="32"/>
      <c r="AJ76" s="21"/>
      <c r="AK76" s="133"/>
      <c r="AL76" s="32"/>
      <c r="AM76" s="21"/>
      <c r="AN76" s="21"/>
      <c r="AO76" s="32"/>
      <c r="AP76" s="21"/>
      <c r="AQ76" s="133"/>
      <c r="AR76" s="32"/>
      <c r="AS76" s="21"/>
      <c r="AT76" s="21"/>
      <c r="AU76" s="32"/>
      <c r="AV76" s="21"/>
      <c r="AW76" s="133"/>
      <c r="AX76" s="32"/>
      <c r="AY76" s="21"/>
      <c r="AZ76" s="21"/>
      <c r="BA76" s="32"/>
      <c r="BB76" s="21"/>
      <c r="BC76" s="21"/>
      <c r="BD76" s="32"/>
      <c r="BE76" s="21"/>
      <c r="BF76" s="21"/>
      <c r="BG76" s="32"/>
      <c r="BH76" s="21"/>
      <c r="BI76" s="21"/>
      <c r="BJ76" s="32"/>
      <c r="BK76" s="21"/>
      <c r="BL76" s="21"/>
      <c r="BM76" s="32"/>
      <c r="BN76" s="21"/>
      <c r="BO76" s="21"/>
      <c r="BP76" s="32"/>
      <c r="BQ76" s="21"/>
      <c r="BR76" s="21"/>
      <c r="BS76" s="32"/>
      <c r="BT76" s="21"/>
      <c r="BU76" s="21"/>
      <c r="BV76" s="32"/>
      <c r="BW76" s="21"/>
      <c r="BX76" s="21"/>
      <c r="BY76" s="32"/>
      <c r="BZ76" s="21"/>
      <c r="CA76" s="21"/>
      <c r="CB76" s="32"/>
      <c r="CC76" s="21"/>
      <c r="CD76" s="21"/>
      <c r="CE76" s="32"/>
      <c r="CF76" s="21"/>
      <c r="CG76" s="21"/>
      <c r="CH76" s="32"/>
      <c r="CI76" s="21"/>
      <c r="CJ76" s="21"/>
      <c r="CK76" s="32"/>
      <c r="CL76" s="21"/>
      <c r="CM76" s="21"/>
      <c r="CN76" s="32"/>
      <c r="CO76" s="21"/>
      <c r="CP76" s="21"/>
      <c r="CQ76" s="134">
        <f t="shared" si="11"/>
        <v>0</v>
      </c>
      <c r="CR76" s="135">
        <f t="shared" si="12"/>
        <v>45945</v>
      </c>
      <c r="CS76" s="32">
        <f t="shared" si="13"/>
        <v>46269</v>
      </c>
      <c r="CT76" s="36"/>
      <c r="CU76" s="36"/>
      <c r="CV76" s="32"/>
      <c r="CW76" s="21"/>
      <c r="CX76" s="21"/>
      <c r="CY76" s="21"/>
      <c r="CZ76" s="137" t="str">
        <f t="shared" si="14"/>
        <v>En Ejecución</v>
      </c>
      <c r="DA76" s="35"/>
      <c r="DB76" s="21"/>
      <c r="DC76" s="125"/>
    </row>
    <row r="77" spans="1:107" ht="22.5" customHeight="1">
      <c r="A77" s="10" t="s">
        <v>137</v>
      </c>
      <c r="B77" s="10" t="s">
        <v>138</v>
      </c>
      <c r="C77" s="28">
        <v>45922</v>
      </c>
      <c r="D77" s="99" t="s">
        <v>615</v>
      </c>
      <c r="E77" s="25" t="s">
        <v>569</v>
      </c>
      <c r="F77" s="65" t="s">
        <v>616</v>
      </c>
      <c r="G77" s="19" t="s">
        <v>142</v>
      </c>
      <c r="H77" s="119" t="s">
        <v>617</v>
      </c>
      <c r="I77" s="19" t="s">
        <v>618</v>
      </c>
      <c r="J77" s="10">
        <v>1</v>
      </c>
      <c r="K77" s="10" t="s">
        <v>619</v>
      </c>
      <c r="L77" s="24" t="s">
        <v>146</v>
      </c>
      <c r="M77" s="24" t="s">
        <v>620</v>
      </c>
      <c r="N77" s="24" t="s">
        <v>621</v>
      </c>
      <c r="O77" s="10">
        <v>1</v>
      </c>
      <c r="P77" s="24" t="s">
        <v>621</v>
      </c>
      <c r="Q77" s="131"/>
      <c r="R77" s="10" t="s">
        <v>622</v>
      </c>
      <c r="S77" s="28">
        <v>45945</v>
      </c>
      <c r="T77" s="28">
        <v>46264</v>
      </c>
      <c r="U77" s="29"/>
      <c r="V77" s="23">
        <f t="shared" si="10"/>
        <v>46264</v>
      </c>
      <c r="W77" s="32"/>
      <c r="X77" s="21"/>
      <c r="Y77" s="30"/>
      <c r="Z77" s="32"/>
      <c r="AA77" s="21"/>
      <c r="AB77" s="21"/>
      <c r="AC77" s="32"/>
      <c r="AD77" s="21"/>
      <c r="AE77" s="30"/>
      <c r="AF77" s="32"/>
      <c r="AG77" s="21"/>
      <c r="AH77" s="21"/>
      <c r="AI77" s="32"/>
      <c r="AJ77" s="21"/>
      <c r="AK77" s="133"/>
      <c r="AL77" s="32"/>
      <c r="AM77" s="21"/>
      <c r="AN77" s="21"/>
      <c r="AO77" s="32"/>
      <c r="AP77" s="21"/>
      <c r="AQ77" s="133"/>
      <c r="AR77" s="32"/>
      <c r="AS77" s="21"/>
      <c r="AT77" s="21"/>
      <c r="AU77" s="32"/>
      <c r="AV77" s="21"/>
      <c r="AW77" s="133"/>
      <c r="AX77" s="32"/>
      <c r="AY77" s="21"/>
      <c r="AZ77" s="21"/>
      <c r="BA77" s="32"/>
      <c r="BB77" s="21"/>
      <c r="BC77" s="21"/>
      <c r="BD77" s="32"/>
      <c r="BE77" s="21"/>
      <c r="BF77" s="21"/>
      <c r="BG77" s="32"/>
      <c r="BH77" s="21"/>
      <c r="BI77" s="21"/>
      <c r="BJ77" s="32"/>
      <c r="BK77" s="21"/>
      <c r="BL77" s="21"/>
      <c r="BM77" s="32"/>
      <c r="BN77" s="21"/>
      <c r="BO77" s="21"/>
      <c r="BP77" s="32"/>
      <c r="BQ77" s="21"/>
      <c r="BR77" s="21"/>
      <c r="BS77" s="32"/>
      <c r="BT77" s="21"/>
      <c r="BU77" s="21"/>
      <c r="BV77" s="32"/>
      <c r="BW77" s="21"/>
      <c r="BX77" s="21"/>
      <c r="BY77" s="32"/>
      <c r="BZ77" s="21"/>
      <c r="CA77" s="21"/>
      <c r="CB77" s="32"/>
      <c r="CC77" s="21"/>
      <c r="CD77" s="21"/>
      <c r="CE77" s="32"/>
      <c r="CF77" s="21"/>
      <c r="CG77" s="21"/>
      <c r="CH77" s="32"/>
      <c r="CI77" s="21"/>
      <c r="CJ77" s="21"/>
      <c r="CK77" s="32"/>
      <c r="CL77" s="21"/>
      <c r="CM77" s="21"/>
      <c r="CN77" s="32"/>
      <c r="CO77" s="21"/>
      <c r="CP77" s="21"/>
      <c r="CQ77" s="134">
        <f t="shared" si="11"/>
        <v>0</v>
      </c>
      <c r="CR77" s="135">
        <f t="shared" si="12"/>
        <v>45945</v>
      </c>
      <c r="CS77" s="32">
        <f t="shared" si="13"/>
        <v>46269</v>
      </c>
      <c r="CT77" s="36"/>
      <c r="CU77" s="36"/>
      <c r="CV77" s="32"/>
      <c r="CW77" s="21"/>
      <c r="CX77" s="21"/>
      <c r="CY77" s="21"/>
      <c r="CZ77" s="137" t="str">
        <f t="shared" si="14"/>
        <v>En Ejecución</v>
      </c>
      <c r="DA77" s="35"/>
      <c r="DB77" s="21"/>
      <c r="DC77" s="125"/>
    </row>
    <row r="78" spans="1:107" ht="22.5" customHeight="1">
      <c r="A78" s="10" t="s">
        <v>137</v>
      </c>
      <c r="B78" s="10" t="s">
        <v>138</v>
      </c>
      <c r="C78" s="28">
        <v>45922</v>
      </c>
      <c r="D78" s="99" t="s">
        <v>615</v>
      </c>
      <c r="E78" s="25" t="s">
        <v>569</v>
      </c>
      <c r="F78" s="65" t="s">
        <v>616</v>
      </c>
      <c r="G78" s="19" t="s">
        <v>142</v>
      </c>
      <c r="H78" s="119" t="s">
        <v>617</v>
      </c>
      <c r="I78" s="19" t="s">
        <v>618</v>
      </c>
      <c r="J78" s="10">
        <v>2</v>
      </c>
      <c r="K78" s="19" t="s">
        <v>623</v>
      </c>
      <c r="L78" s="24" t="s">
        <v>146</v>
      </c>
      <c r="M78" s="10" t="s">
        <v>624</v>
      </c>
      <c r="N78" s="10" t="s">
        <v>625</v>
      </c>
      <c r="O78" s="10">
        <v>1</v>
      </c>
      <c r="P78" s="10" t="s">
        <v>626</v>
      </c>
      <c r="Q78" s="131"/>
      <c r="R78" s="10" t="s">
        <v>543</v>
      </c>
      <c r="S78" s="28">
        <v>45945</v>
      </c>
      <c r="T78" s="28">
        <v>46264</v>
      </c>
      <c r="U78" s="29"/>
      <c r="V78" s="23">
        <f t="shared" si="10"/>
        <v>46264</v>
      </c>
      <c r="W78" s="32"/>
      <c r="X78" s="21"/>
      <c r="Y78" s="30"/>
      <c r="Z78" s="32"/>
      <c r="AA78" s="21"/>
      <c r="AB78" s="21"/>
      <c r="AC78" s="32"/>
      <c r="AD78" s="21"/>
      <c r="AE78" s="30"/>
      <c r="AF78" s="32"/>
      <c r="AG78" s="21"/>
      <c r="AH78" s="21"/>
      <c r="AI78" s="32"/>
      <c r="AJ78" s="21"/>
      <c r="AK78" s="133"/>
      <c r="AL78" s="32"/>
      <c r="AM78" s="21"/>
      <c r="AN78" s="21"/>
      <c r="AO78" s="32"/>
      <c r="AP78" s="21"/>
      <c r="AQ78" s="133"/>
      <c r="AR78" s="32"/>
      <c r="AS78" s="21"/>
      <c r="AT78" s="21"/>
      <c r="AU78" s="32"/>
      <c r="AV78" s="21"/>
      <c r="AW78" s="133"/>
      <c r="AX78" s="32"/>
      <c r="AY78" s="21"/>
      <c r="AZ78" s="21"/>
      <c r="BA78" s="32"/>
      <c r="BB78" s="21"/>
      <c r="BC78" s="21"/>
      <c r="BD78" s="32"/>
      <c r="BE78" s="21"/>
      <c r="BF78" s="21"/>
      <c r="BG78" s="32"/>
      <c r="BH78" s="21"/>
      <c r="BI78" s="21"/>
      <c r="BJ78" s="32"/>
      <c r="BK78" s="21"/>
      <c r="BL78" s="21"/>
      <c r="BM78" s="32"/>
      <c r="BN78" s="21"/>
      <c r="BO78" s="21"/>
      <c r="BP78" s="32"/>
      <c r="BQ78" s="21"/>
      <c r="BR78" s="21"/>
      <c r="BS78" s="32"/>
      <c r="BT78" s="21"/>
      <c r="BU78" s="21"/>
      <c r="BV78" s="32"/>
      <c r="BW78" s="21"/>
      <c r="BX78" s="21"/>
      <c r="BY78" s="32"/>
      <c r="BZ78" s="21"/>
      <c r="CA78" s="21"/>
      <c r="CB78" s="32"/>
      <c r="CC78" s="21"/>
      <c r="CD78" s="21"/>
      <c r="CE78" s="32"/>
      <c r="CF78" s="21"/>
      <c r="CG78" s="21"/>
      <c r="CH78" s="32"/>
      <c r="CI78" s="21"/>
      <c r="CJ78" s="21"/>
      <c r="CK78" s="32"/>
      <c r="CL78" s="21"/>
      <c r="CM78" s="21"/>
      <c r="CN78" s="32"/>
      <c r="CO78" s="21"/>
      <c r="CP78" s="21"/>
      <c r="CQ78" s="134">
        <f t="shared" si="11"/>
        <v>0</v>
      </c>
      <c r="CR78" s="135">
        <f t="shared" si="12"/>
        <v>45945</v>
      </c>
      <c r="CS78" s="32">
        <f t="shared" si="13"/>
        <v>46269</v>
      </c>
      <c r="CT78" s="36"/>
      <c r="CU78" s="36"/>
      <c r="CV78" s="32"/>
      <c r="CW78" s="21"/>
      <c r="CX78" s="21"/>
      <c r="CY78" s="21"/>
      <c r="CZ78" s="137" t="str">
        <f t="shared" si="14"/>
        <v>En Ejecución</v>
      </c>
      <c r="DA78" s="35"/>
      <c r="DB78" s="21"/>
      <c r="DC78" s="125"/>
    </row>
    <row r="79" spans="1:107" ht="22.5" customHeight="1">
      <c r="A79" s="10" t="s">
        <v>137</v>
      </c>
      <c r="B79" s="10" t="s">
        <v>138</v>
      </c>
      <c r="C79" s="28">
        <v>45922</v>
      </c>
      <c r="D79" s="99" t="s">
        <v>627</v>
      </c>
      <c r="E79" s="25" t="s">
        <v>569</v>
      </c>
      <c r="F79" s="65" t="s">
        <v>628</v>
      </c>
      <c r="G79" s="19" t="s">
        <v>142</v>
      </c>
      <c r="H79" s="119" t="s">
        <v>617</v>
      </c>
      <c r="I79" s="19" t="s">
        <v>618</v>
      </c>
      <c r="J79" s="10">
        <v>1</v>
      </c>
      <c r="K79" s="10" t="s">
        <v>629</v>
      </c>
      <c r="L79" s="24" t="s">
        <v>146</v>
      </c>
      <c r="M79" s="24" t="s">
        <v>620</v>
      </c>
      <c r="N79" s="24" t="s">
        <v>621</v>
      </c>
      <c r="O79" s="10">
        <v>1</v>
      </c>
      <c r="P79" s="24" t="s">
        <v>621</v>
      </c>
      <c r="Q79" s="131"/>
      <c r="R79" s="10" t="s">
        <v>622</v>
      </c>
      <c r="S79" s="28">
        <v>45945</v>
      </c>
      <c r="T79" s="28">
        <v>46264</v>
      </c>
      <c r="U79" s="29"/>
      <c r="V79" s="23">
        <f t="shared" si="10"/>
        <v>46264</v>
      </c>
      <c r="W79" s="32"/>
      <c r="X79" s="21"/>
      <c r="Y79" s="30"/>
      <c r="Z79" s="32"/>
      <c r="AA79" s="21"/>
      <c r="AB79" s="21"/>
      <c r="AC79" s="32"/>
      <c r="AD79" s="21"/>
      <c r="AE79" s="30"/>
      <c r="AF79" s="32"/>
      <c r="AG79" s="21"/>
      <c r="AH79" s="21"/>
      <c r="AI79" s="32"/>
      <c r="AJ79" s="21"/>
      <c r="AK79" s="133"/>
      <c r="AL79" s="32"/>
      <c r="AM79" s="21"/>
      <c r="AN79" s="21"/>
      <c r="AO79" s="32"/>
      <c r="AP79" s="21"/>
      <c r="AQ79" s="133"/>
      <c r="AR79" s="32"/>
      <c r="AS79" s="21"/>
      <c r="AT79" s="21"/>
      <c r="AU79" s="32"/>
      <c r="AV79" s="21"/>
      <c r="AW79" s="133"/>
      <c r="AX79" s="32"/>
      <c r="AY79" s="21"/>
      <c r="AZ79" s="21"/>
      <c r="BA79" s="32"/>
      <c r="BB79" s="21"/>
      <c r="BC79" s="21"/>
      <c r="BD79" s="32"/>
      <c r="BE79" s="21"/>
      <c r="BF79" s="21"/>
      <c r="BG79" s="32"/>
      <c r="BH79" s="21"/>
      <c r="BI79" s="21"/>
      <c r="BJ79" s="32"/>
      <c r="BK79" s="21"/>
      <c r="BL79" s="21"/>
      <c r="BM79" s="32"/>
      <c r="BN79" s="21"/>
      <c r="BO79" s="21"/>
      <c r="BP79" s="32"/>
      <c r="BQ79" s="21"/>
      <c r="BR79" s="21"/>
      <c r="BS79" s="32"/>
      <c r="BT79" s="21"/>
      <c r="BU79" s="21"/>
      <c r="BV79" s="32"/>
      <c r="BW79" s="21"/>
      <c r="BX79" s="21"/>
      <c r="BY79" s="32"/>
      <c r="BZ79" s="21"/>
      <c r="CA79" s="21"/>
      <c r="CB79" s="32"/>
      <c r="CC79" s="21"/>
      <c r="CD79" s="21"/>
      <c r="CE79" s="32"/>
      <c r="CF79" s="21"/>
      <c r="CG79" s="21"/>
      <c r="CH79" s="32"/>
      <c r="CI79" s="21"/>
      <c r="CJ79" s="21"/>
      <c r="CK79" s="32"/>
      <c r="CL79" s="21"/>
      <c r="CM79" s="21"/>
      <c r="CN79" s="32"/>
      <c r="CO79" s="21"/>
      <c r="CP79" s="21"/>
      <c r="CQ79" s="134">
        <f t="shared" si="11"/>
        <v>0</v>
      </c>
      <c r="CR79" s="135">
        <f t="shared" si="12"/>
        <v>45945</v>
      </c>
      <c r="CS79" s="32">
        <f t="shared" si="13"/>
        <v>46269</v>
      </c>
      <c r="CT79" s="36"/>
      <c r="CU79" s="36"/>
      <c r="CV79" s="32"/>
      <c r="CW79" s="21"/>
      <c r="CX79" s="21"/>
      <c r="CY79" s="21"/>
      <c r="CZ79" s="137" t="str">
        <f t="shared" si="14"/>
        <v>En Ejecución</v>
      </c>
      <c r="DA79" s="35"/>
      <c r="DB79" s="21"/>
      <c r="DC79" s="125"/>
    </row>
    <row r="80" spans="1:107" ht="22.5" customHeight="1">
      <c r="A80" s="10" t="s">
        <v>137</v>
      </c>
      <c r="B80" s="10" t="s">
        <v>138</v>
      </c>
      <c r="C80" s="28">
        <v>45922</v>
      </c>
      <c r="D80" s="99" t="s">
        <v>627</v>
      </c>
      <c r="E80" s="25" t="s">
        <v>569</v>
      </c>
      <c r="F80" s="65" t="s">
        <v>628</v>
      </c>
      <c r="G80" s="19" t="s">
        <v>142</v>
      </c>
      <c r="H80" s="119" t="s">
        <v>143</v>
      </c>
      <c r="I80" s="19" t="s">
        <v>618</v>
      </c>
      <c r="J80" s="10">
        <v>2</v>
      </c>
      <c r="K80" s="19" t="s">
        <v>623</v>
      </c>
      <c r="L80" s="24" t="s">
        <v>146</v>
      </c>
      <c r="M80" s="10" t="s">
        <v>624</v>
      </c>
      <c r="N80" s="10" t="s">
        <v>625</v>
      </c>
      <c r="O80" s="10">
        <v>1</v>
      </c>
      <c r="P80" s="10" t="s">
        <v>626</v>
      </c>
      <c r="Q80" s="131"/>
      <c r="R80" s="10" t="s">
        <v>543</v>
      </c>
      <c r="S80" s="28">
        <v>45945</v>
      </c>
      <c r="T80" s="28">
        <v>46264</v>
      </c>
      <c r="U80" s="29"/>
      <c r="V80" s="23">
        <f t="shared" si="10"/>
        <v>46264</v>
      </c>
      <c r="W80" s="32"/>
      <c r="X80" s="21"/>
      <c r="Y80" s="30"/>
      <c r="Z80" s="32"/>
      <c r="AA80" s="21"/>
      <c r="AB80" s="21"/>
      <c r="AC80" s="32"/>
      <c r="AD80" s="21"/>
      <c r="AE80" s="30"/>
      <c r="AF80" s="32"/>
      <c r="AG80" s="21"/>
      <c r="AH80" s="21"/>
      <c r="AI80" s="32"/>
      <c r="AJ80" s="21"/>
      <c r="AK80" s="133"/>
      <c r="AL80" s="32"/>
      <c r="AM80" s="21"/>
      <c r="AN80" s="21"/>
      <c r="AO80" s="32"/>
      <c r="AP80" s="21"/>
      <c r="AQ80" s="133"/>
      <c r="AR80" s="32"/>
      <c r="AS80" s="21"/>
      <c r="AT80" s="21"/>
      <c r="AU80" s="32"/>
      <c r="AV80" s="21"/>
      <c r="AW80" s="133"/>
      <c r="AX80" s="32"/>
      <c r="AY80" s="21"/>
      <c r="AZ80" s="21"/>
      <c r="BA80" s="32"/>
      <c r="BB80" s="21"/>
      <c r="BC80" s="21"/>
      <c r="BD80" s="32"/>
      <c r="BE80" s="21"/>
      <c r="BF80" s="21"/>
      <c r="BG80" s="32"/>
      <c r="BH80" s="21"/>
      <c r="BI80" s="21"/>
      <c r="BJ80" s="32"/>
      <c r="BK80" s="21"/>
      <c r="BL80" s="21"/>
      <c r="BM80" s="32"/>
      <c r="BN80" s="21"/>
      <c r="BO80" s="21"/>
      <c r="BP80" s="32"/>
      <c r="BQ80" s="21"/>
      <c r="BR80" s="21"/>
      <c r="BS80" s="32"/>
      <c r="BT80" s="21"/>
      <c r="BU80" s="21"/>
      <c r="BV80" s="32"/>
      <c r="BW80" s="21"/>
      <c r="BX80" s="21"/>
      <c r="BY80" s="32"/>
      <c r="BZ80" s="21"/>
      <c r="CA80" s="21"/>
      <c r="CB80" s="32"/>
      <c r="CC80" s="21"/>
      <c r="CD80" s="21"/>
      <c r="CE80" s="32"/>
      <c r="CF80" s="21"/>
      <c r="CG80" s="21"/>
      <c r="CH80" s="32"/>
      <c r="CI80" s="21"/>
      <c r="CJ80" s="21"/>
      <c r="CK80" s="32"/>
      <c r="CL80" s="21"/>
      <c r="CM80" s="21"/>
      <c r="CN80" s="32"/>
      <c r="CO80" s="21"/>
      <c r="CP80" s="21"/>
      <c r="CQ80" s="134">
        <f t="shared" si="11"/>
        <v>0</v>
      </c>
      <c r="CR80" s="135">
        <f t="shared" si="12"/>
        <v>45945</v>
      </c>
      <c r="CS80" s="32">
        <f t="shared" si="13"/>
        <v>46269</v>
      </c>
      <c r="CT80" s="36"/>
      <c r="CU80" s="36"/>
      <c r="CV80" s="32"/>
      <c r="CW80" s="21"/>
      <c r="CX80" s="21"/>
      <c r="CY80" s="21"/>
      <c r="CZ80" s="137" t="str">
        <f t="shared" si="14"/>
        <v>En Ejecución</v>
      </c>
      <c r="DA80" s="35"/>
      <c r="DB80" s="21"/>
      <c r="DC80" s="125"/>
    </row>
    <row r="81" spans="1:107" ht="22.5" customHeight="1">
      <c r="A81" s="10" t="s">
        <v>137</v>
      </c>
      <c r="B81" s="10" t="s">
        <v>138</v>
      </c>
      <c r="C81" s="28">
        <v>45922</v>
      </c>
      <c r="D81" s="99" t="s">
        <v>630</v>
      </c>
      <c r="E81" s="25" t="s">
        <v>569</v>
      </c>
      <c r="F81" s="65" t="s">
        <v>631</v>
      </c>
      <c r="G81" s="19" t="s">
        <v>142</v>
      </c>
      <c r="H81" s="119" t="s">
        <v>617</v>
      </c>
      <c r="I81" s="19" t="s">
        <v>618</v>
      </c>
      <c r="J81" s="10">
        <v>1</v>
      </c>
      <c r="K81" s="10" t="s">
        <v>632</v>
      </c>
      <c r="L81" s="24" t="s">
        <v>146</v>
      </c>
      <c r="M81" s="24" t="s">
        <v>620</v>
      </c>
      <c r="N81" s="24" t="s">
        <v>621</v>
      </c>
      <c r="O81" s="10">
        <v>1</v>
      </c>
      <c r="P81" s="24" t="s">
        <v>621</v>
      </c>
      <c r="Q81" s="131"/>
      <c r="R81" s="10" t="s">
        <v>633</v>
      </c>
      <c r="S81" s="28">
        <v>45945</v>
      </c>
      <c r="T81" s="28">
        <v>46264</v>
      </c>
      <c r="U81" s="29"/>
      <c r="V81" s="23">
        <f t="shared" si="10"/>
        <v>46264</v>
      </c>
      <c r="W81" s="32"/>
      <c r="X81" s="21"/>
      <c r="Y81" s="30"/>
      <c r="Z81" s="32"/>
      <c r="AA81" s="21"/>
      <c r="AB81" s="21"/>
      <c r="AC81" s="32"/>
      <c r="AD81" s="21"/>
      <c r="AE81" s="30"/>
      <c r="AF81" s="32"/>
      <c r="AG81" s="21"/>
      <c r="AH81" s="21"/>
      <c r="AI81" s="32"/>
      <c r="AJ81" s="21"/>
      <c r="AK81" s="133"/>
      <c r="AL81" s="32"/>
      <c r="AM81" s="21"/>
      <c r="AN81" s="21"/>
      <c r="AO81" s="32"/>
      <c r="AP81" s="21"/>
      <c r="AQ81" s="133"/>
      <c r="AR81" s="32"/>
      <c r="AS81" s="21"/>
      <c r="AT81" s="21"/>
      <c r="AU81" s="32"/>
      <c r="AV81" s="21"/>
      <c r="AW81" s="133"/>
      <c r="AX81" s="32"/>
      <c r="AY81" s="21"/>
      <c r="AZ81" s="21"/>
      <c r="BA81" s="32"/>
      <c r="BB81" s="21"/>
      <c r="BC81" s="21"/>
      <c r="BD81" s="32"/>
      <c r="BE81" s="21"/>
      <c r="BF81" s="21"/>
      <c r="BG81" s="32"/>
      <c r="BH81" s="21"/>
      <c r="BI81" s="21"/>
      <c r="BJ81" s="32"/>
      <c r="BK81" s="21"/>
      <c r="BL81" s="21"/>
      <c r="BM81" s="32"/>
      <c r="BN81" s="21"/>
      <c r="BO81" s="21"/>
      <c r="BP81" s="32"/>
      <c r="BQ81" s="21"/>
      <c r="BR81" s="21"/>
      <c r="BS81" s="32"/>
      <c r="BT81" s="21"/>
      <c r="BU81" s="21"/>
      <c r="BV81" s="32"/>
      <c r="BW81" s="21"/>
      <c r="BX81" s="21"/>
      <c r="BY81" s="32"/>
      <c r="BZ81" s="21"/>
      <c r="CA81" s="21"/>
      <c r="CB81" s="32"/>
      <c r="CC81" s="21"/>
      <c r="CD81" s="21"/>
      <c r="CE81" s="32"/>
      <c r="CF81" s="21"/>
      <c r="CG81" s="21"/>
      <c r="CH81" s="32"/>
      <c r="CI81" s="21"/>
      <c r="CJ81" s="21"/>
      <c r="CK81" s="32"/>
      <c r="CL81" s="21"/>
      <c r="CM81" s="21"/>
      <c r="CN81" s="32"/>
      <c r="CO81" s="21"/>
      <c r="CP81" s="21"/>
      <c r="CQ81" s="134">
        <f t="shared" si="11"/>
        <v>0</v>
      </c>
      <c r="CR81" s="135">
        <f t="shared" si="12"/>
        <v>45945</v>
      </c>
      <c r="CS81" s="32">
        <f t="shared" si="13"/>
        <v>46269</v>
      </c>
      <c r="CT81" s="36"/>
      <c r="CU81" s="36"/>
      <c r="CV81" s="32"/>
      <c r="CW81" s="21"/>
      <c r="CX81" s="21"/>
      <c r="CY81" s="21"/>
      <c r="CZ81" s="137" t="str">
        <f t="shared" si="14"/>
        <v>En Ejecución</v>
      </c>
      <c r="DA81" s="35"/>
      <c r="DB81" s="21"/>
      <c r="DC81" s="125"/>
    </row>
    <row r="82" spans="1:107" ht="22.5" customHeight="1">
      <c r="A82" s="10" t="s">
        <v>137</v>
      </c>
      <c r="B82" s="10" t="s">
        <v>138</v>
      </c>
      <c r="C82" s="28">
        <v>45922</v>
      </c>
      <c r="D82" s="99" t="s">
        <v>630</v>
      </c>
      <c r="E82" s="25" t="s">
        <v>569</v>
      </c>
      <c r="F82" s="65" t="s">
        <v>631</v>
      </c>
      <c r="G82" s="19" t="s">
        <v>142</v>
      </c>
      <c r="H82" s="119" t="s">
        <v>617</v>
      </c>
      <c r="I82" s="19" t="s">
        <v>618</v>
      </c>
      <c r="J82" s="10">
        <v>2</v>
      </c>
      <c r="K82" s="10" t="s">
        <v>623</v>
      </c>
      <c r="L82" s="24" t="s">
        <v>146</v>
      </c>
      <c r="M82" s="141" t="s">
        <v>624</v>
      </c>
      <c r="N82" s="10" t="s">
        <v>625</v>
      </c>
      <c r="O82" s="141">
        <v>1</v>
      </c>
      <c r="P82" s="10" t="s">
        <v>626</v>
      </c>
      <c r="Q82" s="131"/>
      <c r="R82" s="10" t="s">
        <v>543</v>
      </c>
      <c r="S82" s="28">
        <v>45945</v>
      </c>
      <c r="T82" s="28">
        <v>46264</v>
      </c>
      <c r="U82" s="29"/>
      <c r="V82" s="23">
        <f t="shared" si="10"/>
        <v>46264</v>
      </c>
      <c r="W82" s="32"/>
      <c r="X82" s="21"/>
      <c r="Y82" s="30"/>
      <c r="Z82" s="32"/>
      <c r="AA82" s="21"/>
      <c r="AB82" s="21"/>
      <c r="AC82" s="32"/>
      <c r="AD82" s="21"/>
      <c r="AE82" s="30"/>
      <c r="AF82" s="32"/>
      <c r="AG82" s="21"/>
      <c r="AH82" s="21"/>
      <c r="AI82" s="32"/>
      <c r="AJ82" s="21"/>
      <c r="AK82" s="133"/>
      <c r="AL82" s="32"/>
      <c r="AM82" s="21"/>
      <c r="AN82" s="21"/>
      <c r="AO82" s="32"/>
      <c r="AP82" s="21"/>
      <c r="AQ82" s="133"/>
      <c r="AR82" s="32"/>
      <c r="AS82" s="21"/>
      <c r="AT82" s="21"/>
      <c r="AU82" s="32"/>
      <c r="AV82" s="21"/>
      <c r="AW82" s="133"/>
      <c r="AX82" s="32"/>
      <c r="AY82" s="21"/>
      <c r="AZ82" s="21"/>
      <c r="BA82" s="32"/>
      <c r="BB82" s="21"/>
      <c r="BC82" s="21"/>
      <c r="BD82" s="32"/>
      <c r="BE82" s="21"/>
      <c r="BF82" s="21"/>
      <c r="BG82" s="32"/>
      <c r="BH82" s="21"/>
      <c r="BI82" s="21"/>
      <c r="BJ82" s="32"/>
      <c r="BK82" s="21"/>
      <c r="BL82" s="21"/>
      <c r="BM82" s="32"/>
      <c r="BN82" s="21"/>
      <c r="BO82" s="21"/>
      <c r="BP82" s="32"/>
      <c r="BQ82" s="21"/>
      <c r="BR82" s="21"/>
      <c r="BS82" s="32"/>
      <c r="BT82" s="21"/>
      <c r="BU82" s="21"/>
      <c r="BV82" s="32"/>
      <c r="BW82" s="21"/>
      <c r="BX82" s="21"/>
      <c r="BY82" s="32"/>
      <c r="BZ82" s="21"/>
      <c r="CA82" s="21"/>
      <c r="CB82" s="32"/>
      <c r="CC82" s="21"/>
      <c r="CD82" s="21"/>
      <c r="CE82" s="32"/>
      <c r="CF82" s="21"/>
      <c r="CG82" s="21"/>
      <c r="CH82" s="32"/>
      <c r="CI82" s="21"/>
      <c r="CJ82" s="21"/>
      <c r="CK82" s="32"/>
      <c r="CL82" s="21"/>
      <c r="CM82" s="21"/>
      <c r="CN82" s="32"/>
      <c r="CO82" s="21"/>
      <c r="CP82" s="21"/>
      <c r="CQ82" s="134">
        <f t="shared" si="11"/>
        <v>0</v>
      </c>
      <c r="CR82" s="135">
        <f t="shared" si="12"/>
        <v>45945</v>
      </c>
      <c r="CS82" s="32">
        <f t="shared" si="13"/>
        <v>46269</v>
      </c>
      <c r="CT82" s="36"/>
      <c r="CU82" s="36"/>
      <c r="CV82" s="32"/>
      <c r="CW82" s="21"/>
      <c r="CX82" s="21"/>
      <c r="CY82" s="21"/>
      <c r="CZ82" s="137" t="str">
        <f t="shared" si="14"/>
        <v>En Ejecución</v>
      </c>
      <c r="DA82" s="35"/>
      <c r="DB82" s="21"/>
      <c r="DC82" s="125"/>
    </row>
    <row r="83" spans="1:107" ht="22.5" customHeight="1">
      <c r="A83" s="10" t="s">
        <v>137</v>
      </c>
      <c r="B83" s="10" t="s">
        <v>138</v>
      </c>
      <c r="C83" s="28">
        <v>45922</v>
      </c>
      <c r="D83" s="99" t="s">
        <v>634</v>
      </c>
      <c r="E83" s="25" t="s">
        <v>569</v>
      </c>
      <c r="F83" s="120" t="s">
        <v>635</v>
      </c>
      <c r="G83" s="19" t="s">
        <v>142</v>
      </c>
      <c r="H83" s="119" t="s">
        <v>143</v>
      </c>
      <c r="I83" s="19" t="s">
        <v>636</v>
      </c>
      <c r="J83" s="10">
        <v>1</v>
      </c>
      <c r="K83" s="10" t="s">
        <v>637</v>
      </c>
      <c r="L83" s="24" t="s">
        <v>146</v>
      </c>
      <c r="M83" s="141" t="s">
        <v>638</v>
      </c>
      <c r="N83" s="10" t="s">
        <v>639</v>
      </c>
      <c r="O83" s="141">
        <v>1</v>
      </c>
      <c r="P83" s="10" t="s">
        <v>639</v>
      </c>
      <c r="Q83" s="131"/>
      <c r="R83" s="10" t="s">
        <v>543</v>
      </c>
      <c r="S83" s="28">
        <v>45945</v>
      </c>
      <c r="T83" s="28">
        <v>46280</v>
      </c>
      <c r="U83" s="29"/>
      <c r="V83" s="23">
        <f t="shared" si="10"/>
        <v>46280</v>
      </c>
      <c r="W83" s="32"/>
      <c r="X83" s="21"/>
      <c r="Y83" s="30"/>
      <c r="Z83" s="32"/>
      <c r="AA83" s="21"/>
      <c r="AB83" s="21"/>
      <c r="AC83" s="32"/>
      <c r="AD83" s="21"/>
      <c r="AE83" s="30"/>
      <c r="AF83" s="32"/>
      <c r="AG83" s="21"/>
      <c r="AH83" s="21"/>
      <c r="AI83" s="32"/>
      <c r="AJ83" s="21"/>
      <c r="AK83" s="133"/>
      <c r="AL83" s="32"/>
      <c r="AM83" s="21"/>
      <c r="AN83" s="21"/>
      <c r="AO83" s="32"/>
      <c r="AP83" s="21"/>
      <c r="AQ83" s="133"/>
      <c r="AR83" s="32"/>
      <c r="AS83" s="21"/>
      <c r="AT83" s="21"/>
      <c r="AU83" s="32"/>
      <c r="AV83" s="21"/>
      <c r="AW83" s="133"/>
      <c r="AX83" s="32"/>
      <c r="AY83" s="21"/>
      <c r="AZ83" s="21"/>
      <c r="BA83" s="32"/>
      <c r="BB83" s="21"/>
      <c r="BC83" s="21"/>
      <c r="BD83" s="32"/>
      <c r="BE83" s="21"/>
      <c r="BF83" s="21"/>
      <c r="BG83" s="32"/>
      <c r="BH83" s="21"/>
      <c r="BI83" s="21"/>
      <c r="BJ83" s="32"/>
      <c r="BK83" s="21"/>
      <c r="BL83" s="21"/>
      <c r="BM83" s="32"/>
      <c r="BN83" s="21"/>
      <c r="BO83" s="21"/>
      <c r="BP83" s="32"/>
      <c r="BQ83" s="21"/>
      <c r="BR83" s="21"/>
      <c r="BS83" s="32"/>
      <c r="BT83" s="21"/>
      <c r="BU83" s="21"/>
      <c r="BV83" s="32"/>
      <c r="BW83" s="21"/>
      <c r="BX83" s="21"/>
      <c r="BY83" s="32"/>
      <c r="BZ83" s="21"/>
      <c r="CA83" s="21"/>
      <c r="CB83" s="32"/>
      <c r="CC83" s="21"/>
      <c r="CD83" s="21"/>
      <c r="CE83" s="32"/>
      <c r="CF83" s="21"/>
      <c r="CG83" s="21"/>
      <c r="CH83" s="32"/>
      <c r="CI83" s="21"/>
      <c r="CJ83" s="21"/>
      <c r="CK83" s="32"/>
      <c r="CL83" s="21"/>
      <c r="CM83" s="21"/>
      <c r="CN83" s="32"/>
      <c r="CO83" s="21"/>
      <c r="CP83" s="21"/>
      <c r="CQ83" s="134">
        <f t="shared" si="11"/>
        <v>0</v>
      </c>
      <c r="CR83" s="135">
        <f t="shared" si="12"/>
        <v>45945</v>
      </c>
      <c r="CS83" s="32">
        <f t="shared" si="13"/>
        <v>46287</v>
      </c>
      <c r="CT83" s="36"/>
      <c r="CU83" s="36"/>
      <c r="CV83" s="32"/>
      <c r="CW83" s="21"/>
      <c r="CX83" s="21"/>
      <c r="CY83" s="21"/>
      <c r="CZ83" s="137" t="str">
        <f t="shared" si="14"/>
        <v>En Ejecución</v>
      </c>
      <c r="DA83" s="35"/>
      <c r="DB83" s="21"/>
      <c r="DC83" s="125"/>
    </row>
    <row r="84" spans="1:107" ht="22.5" customHeight="1">
      <c r="A84" s="10" t="s">
        <v>137</v>
      </c>
      <c r="B84" s="10" t="s">
        <v>138</v>
      </c>
      <c r="C84" s="28">
        <v>45922</v>
      </c>
      <c r="D84" s="65" t="s">
        <v>640</v>
      </c>
      <c r="E84" s="25" t="s">
        <v>569</v>
      </c>
      <c r="F84" s="65" t="s">
        <v>641</v>
      </c>
      <c r="G84" s="19" t="s">
        <v>185</v>
      </c>
      <c r="H84" s="25" t="s">
        <v>143</v>
      </c>
      <c r="I84" s="65" t="s">
        <v>636</v>
      </c>
      <c r="J84" s="10">
        <v>1</v>
      </c>
      <c r="K84" s="10" t="s">
        <v>642</v>
      </c>
      <c r="L84" s="24" t="s">
        <v>146</v>
      </c>
      <c r="M84" s="10" t="s">
        <v>638</v>
      </c>
      <c r="N84" s="10" t="s">
        <v>643</v>
      </c>
      <c r="O84" s="141">
        <v>1</v>
      </c>
      <c r="P84" s="10" t="s">
        <v>643</v>
      </c>
      <c r="Q84" s="119"/>
      <c r="R84" s="119" t="s">
        <v>543</v>
      </c>
      <c r="S84" s="28">
        <v>45945</v>
      </c>
      <c r="T84" s="28">
        <v>46280</v>
      </c>
      <c r="U84" s="11"/>
      <c r="V84" s="23">
        <f t="shared" si="10"/>
        <v>46280</v>
      </c>
      <c r="W84" s="32"/>
      <c r="X84" s="21"/>
      <c r="Y84" s="30"/>
      <c r="Z84" s="32"/>
      <c r="AA84" s="21"/>
      <c r="AB84" s="21"/>
      <c r="AC84" s="32"/>
      <c r="AD84" s="21"/>
      <c r="AE84" s="30"/>
      <c r="AF84" s="32"/>
      <c r="AG84" s="21"/>
      <c r="AH84" s="21"/>
      <c r="AI84" s="32"/>
      <c r="AJ84" s="21"/>
      <c r="AK84" s="133"/>
      <c r="AL84" s="32"/>
      <c r="AM84" s="21"/>
      <c r="AN84" s="21"/>
      <c r="AO84" s="32"/>
      <c r="AP84" s="21"/>
      <c r="AQ84" s="133"/>
      <c r="AR84" s="32"/>
      <c r="AS84" s="21"/>
      <c r="AT84" s="21"/>
      <c r="AU84" s="32"/>
      <c r="AV84" s="21"/>
      <c r="AW84" s="133"/>
      <c r="AX84" s="32"/>
      <c r="AY84" s="21"/>
      <c r="AZ84" s="21"/>
      <c r="BA84" s="32"/>
      <c r="BB84" s="21"/>
      <c r="BC84" s="21"/>
      <c r="BD84" s="32"/>
      <c r="BE84" s="21"/>
      <c r="BF84" s="21"/>
      <c r="BG84" s="32"/>
      <c r="BH84" s="21"/>
      <c r="BI84" s="21"/>
      <c r="BJ84" s="32"/>
      <c r="BK84" s="21"/>
      <c r="BL84" s="21"/>
      <c r="BM84" s="32"/>
      <c r="BN84" s="21"/>
      <c r="BO84" s="21"/>
      <c r="BP84" s="32"/>
      <c r="BQ84" s="21"/>
      <c r="BR84" s="21"/>
      <c r="BS84" s="32"/>
      <c r="BT84" s="21"/>
      <c r="BU84" s="21"/>
      <c r="BV84" s="32"/>
      <c r="BW84" s="21"/>
      <c r="BX84" s="21"/>
      <c r="BY84" s="32"/>
      <c r="BZ84" s="21"/>
      <c r="CA84" s="21"/>
      <c r="CB84" s="32"/>
      <c r="CC84" s="21"/>
      <c r="CD84" s="21"/>
      <c r="CE84" s="32"/>
      <c r="CF84" s="21"/>
      <c r="CG84" s="21"/>
      <c r="CH84" s="32"/>
      <c r="CI84" s="21"/>
      <c r="CJ84" s="21"/>
      <c r="CK84" s="32"/>
      <c r="CL84" s="21"/>
      <c r="CM84" s="21"/>
      <c r="CN84" s="32"/>
      <c r="CO84" s="21"/>
      <c r="CP84" s="21"/>
      <c r="CQ84" s="134">
        <f t="shared" si="11"/>
        <v>0</v>
      </c>
      <c r="CR84" s="135">
        <f t="shared" si="12"/>
        <v>45945</v>
      </c>
      <c r="CS84" s="32">
        <f t="shared" si="13"/>
        <v>46287</v>
      </c>
      <c r="CT84" s="36"/>
      <c r="CU84" s="36"/>
      <c r="CV84" s="32"/>
      <c r="CW84" s="21"/>
      <c r="CX84" s="21"/>
      <c r="CY84" s="21"/>
      <c r="CZ84" s="137" t="str">
        <f t="shared" si="14"/>
        <v>En Ejecución</v>
      </c>
      <c r="DA84" s="35"/>
      <c r="DB84" s="21"/>
      <c r="DC84" s="125"/>
    </row>
    <row r="85" spans="1:107" ht="22.5" customHeight="1">
      <c r="A85" s="10" t="s">
        <v>137</v>
      </c>
      <c r="B85" s="10" t="s">
        <v>138</v>
      </c>
      <c r="C85" s="28">
        <v>45925</v>
      </c>
      <c r="D85" s="65" t="s">
        <v>139</v>
      </c>
      <c r="E85" s="25" t="s">
        <v>644</v>
      </c>
      <c r="F85" s="65" t="s">
        <v>645</v>
      </c>
      <c r="G85" s="19" t="s">
        <v>185</v>
      </c>
      <c r="H85" s="25" t="s">
        <v>462</v>
      </c>
      <c r="I85" s="65" t="s">
        <v>646</v>
      </c>
      <c r="J85" s="65">
        <v>1</v>
      </c>
      <c r="K85" s="10" t="s">
        <v>647</v>
      </c>
      <c r="L85" s="24" t="s">
        <v>146</v>
      </c>
      <c r="M85" s="10" t="s">
        <v>648</v>
      </c>
      <c r="N85" s="65" t="s">
        <v>649</v>
      </c>
      <c r="O85" s="10">
        <v>1</v>
      </c>
      <c r="P85" s="65" t="s">
        <v>650</v>
      </c>
      <c r="Q85" s="119"/>
      <c r="R85" s="119" t="s">
        <v>468</v>
      </c>
      <c r="S85" s="28">
        <v>45976</v>
      </c>
      <c r="T85" s="28">
        <v>46286</v>
      </c>
      <c r="U85" s="29"/>
      <c r="V85" s="23">
        <f t="shared" si="10"/>
        <v>46286</v>
      </c>
      <c r="W85" s="32"/>
      <c r="X85" s="21"/>
      <c r="Y85" s="30"/>
      <c r="Z85" s="32"/>
      <c r="AA85" s="21"/>
      <c r="AB85" s="21"/>
      <c r="AC85" s="32"/>
      <c r="AD85" s="21"/>
      <c r="AE85" s="30"/>
      <c r="AF85" s="32"/>
      <c r="AG85" s="21"/>
      <c r="AH85" s="21"/>
      <c r="AI85" s="32"/>
      <c r="AJ85" s="21"/>
      <c r="AK85" s="133"/>
      <c r="AL85" s="32"/>
      <c r="AM85" s="21"/>
      <c r="AN85" s="21"/>
      <c r="AO85" s="32"/>
      <c r="AP85" s="21"/>
      <c r="AQ85" s="133"/>
      <c r="AR85" s="32"/>
      <c r="AS85" s="21"/>
      <c r="AT85" s="21"/>
      <c r="AU85" s="32"/>
      <c r="AV85" s="21"/>
      <c r="AW85" s="133"/>
      <c r="AX85" s="32"/>
      <c r="AY85" s="21"/>
      <c r="AZ85" s="21"/>
      <c r="BA85" s="32"/>
      <c r="BB85" s="21"/>
      <c r="BC85" s="21"/>
      <c r="BD85" s="32"/>
      <c r="BE85" s="21"/>
      <c r="BF85" s="21"/>
      <c r="BG85" s="32"/>
      <c r="BH85" s="21"/>
      <c r="BI85" s="21"/>
      <c r="BJ85" s="32"/>
      <c r="BK85" s="21"/>
      <c r="BL85" s="21"/>
      <c r="BM85" s="32"/>
      <c r="BN85" s="21"/>
      <c r="BO85" s="21"/>
      <c r="BP85" s="32"/>
      <c r="BQ85" s="21"/>
      <c r="BR85" s="21"/>
      <c r="BS85" s="32"/>
      <c r="BT85" s="21"/>
      <c r="BU85" s="21"/>
      <c r="BV85" s="32"/>
      <c r="BW85" s="21"/>
      <c r="BX85" s="21"/>
      <c r="BY85" s="32"/>
      <c r="BZ85" s="21"/>
      <c r="CA85" s="21"/>
      <c r="CB85" s="32"/>
      <c r="CC85" s="21"/>
      <c r="CD85" s="21"/>
      <c r="CE85" s="32"/>
      <c r="CF85" s="21"/>
      <c r="CG85" s="21"/>
      <c r="CH85" s="32"/>
      <c r="CI85" s="21"/>
      <c r="CJ85" s="21"/>
      <c r="CK85" s="32"/>
      <c r="CL85" s="21"/>
      <c r="CM85" s="21"/>
      <c r="CN85" s="32"/>
      <c r="CO85" s="21"/>
      <c r="CP85" s="21"/>
      <c r="CQ85" s="134">
        <f t="shared" si="11"/>
        <v>0</v>
      </c>
      <c r="CR85" s="135">
        <f t="shared" si="12"/>
        <v>45976</v>
      </c>
      <c r="CS85" s="32">
        <f t="shared" si="13"/>
        <v>46293</v>
      </c>
      <c r="CT85" s="36"/>
      <c r="CU85" s="36"/>
      <c r="CV85" s="32"/>
      <c r="CW85" s="21"/>
      <c r="CX85" s="21"/>
      <c r="CY85" s="21"/>
      <c r="CZ85" s="137" t="str">
        <f t="shared" si="14"/>
        <v>En Ejecución</v>
      </c>
      <c r="DA85" s="35"/>
      <c r="DB85" s="21"/>
      <c r="DC85" s="125"/>
    </row>
    <row r="86" spans="1:107" ht="22.5" customHeight="1">
      <c r="A86" s="24" t="s">
        <v>137</v>
      </c>
      <c r="B86" s="10" t="s">
        <v>138</v>
      </c>
      <c r="C86" s="28">
        <v>45922</v>
      </c>
      <c r="D86" s="24" t="s">
        <v>156</v>
      </c>
      <c r="E86" s="24" t="s">
        <v>644</v>
      </c>
      <c r="F86" s="24" t="s">
        <v>651</v>
      </c>
      <c r="G86" s="19" t="s">
        <v>185</v>
      </c>
      <c r="H86" s="24" t="s">
        <v>143</v>
      </c>
      <c r="I86" s="33" t="s">
        <v>652</v>
      </c>
      <c r="J86" s="24">
        <v>1</v>
      </c>
      <c r="K86" s="33" t="s">
        <v>653</v>
      </c>
      <c r="L86" s="24" t="s">
        <v>146</v>
      </c>
      <c r="M86" s="24" t="s">
        <v>654</v>
      </c>
      <c r="N86" s="24" t="s">
        <v>655</v>
      </c>
      <c r="O86" s="10">
        <v>1</v>
      </c>
      <c r="P86" s="24" t="s">
        <v>656</v>
      </c>
      <c r="Q86" s="131"/>
      <c r="R86" s="24" t="s">
        <v>487</v>
      </c>
      <c r="S86" s="28">
        <v>45943</v>
      </c>
      <c r="T86" s="28">
        <v>46286</v>
      </c>
      <c r="U86" s="29"/>
      <c r="V86" s="23">
        <f t="shared" si="10"/>
        <v>46286</v>
      </c>
      <c r="W86" s="32"/>
      <c r="X86" s="33"/>
      <c r="Y86" s="30"/>
      <c r="Z86" s="32"/>
      <c r="AA86" s="119"/>
      <c r="AB86" s="19"/>
      <c r="AC86" s="32"/>
      <c r="AD86" s="145"/>
      <c r="AE86" s="30"/>
      <c r="AF86" s="32"/>
      <c r="AG86" s="145"/>
      <c r="AH86" s="21"/>
      <c r="AI86" s="32"/>
      <c r="AJ86" s="145"/>
      <c r="AK86" s="133"/>
      <c r="AL86" s="32"/>
      <c r="AM86" s="145"/>
      <c r="AN86" s="21"/>
      <c r="AO86" s="32"/>
      <c r="AP86" s="21"/>
      <c r="AQ86" s="133"/>
      <c r="AR86" s="32"/>
      <c r="AS86" s="119"/>
      <c r="AT86" s="19"/>
      <c r="AU86" s="32"/>
      <c r="AV86" s="33"/>
      <c r="AW86" s="133"/>
      <c r="AX86" s="32"/>
      <c r="AY86" s="21"/>
      <c r="AZ86" s="21"/>
      <c r="BA86" s="32"/>
      <c r="BB86" s="33"/>
      <c r="BC86" s="34"/>
      <c r="BD86" s="32"/>
      <c r="BE86" s="35"/>
      <c r="BF86" s="33"/>
      <c r="BG86" s="32"/>
      <c r="BH86" s="21"/>
      <c r="BI86" s="21"/>
      <c r="BJ86" s="32"/>
      <c r="BK86" s="21"/>
      <c r="BL86" s="21"/>
      <c r="BM86" s="32"/>
      <c r="BN86" s="21"/>
      <c r="BO86" s="21"/>
      <c r="BP86" s="32"/>
      <c r="BQ86" s="21"/>
      <c r="BR86" s="21"/>
      <c r="BS86" s="32"/>
      <c r="BT86" s="21"/>
      <c r="BU86" s="21"/>
      <c r="BV86" s="32"/>
      <c r="BW86" s="21"/>
      <c r="BX86" s="21"/>
      <c r="BY86" s="32"/>
      <c r="BZ86" s="21"/>
      <c r="CA86" s="21"/>
      <c r="CB86" s="32"/>
      <c r="CC86" s="21"/>
      <c r="CD86" s="21"/>
      <c r="CE86" s="32"/>
      <c r="CF86" s="21"/>
      <c r="CG86" s="21"/>
      <c r="CH86" s="32"/>
      <c r="CI86" s="21"/>
      <c r="CJ86" s="21"/>
      <c r="CK86" s="32"/>
      <c r="CL86" s="21"/>
      <c r="CM86" s="21"/>
      <c r="CN86" s="32"/>
      <c r="CO86" s="21"/>
      <c r="CP86" s="21"/>
      <c r="CQ86" s="134">
        <f t="shared" si="11"/>
        <v>0</v>
      </c>
      <c r="CR86" s="135">
        <f t="shared" si="12"/>
        <v>45943</v>
      </c>
      <c r="CS86" s="32">
        <f t="shared" si="13"/>
        <v>46293</v>
      </c>
      <c r="CT86" s="146"/>
      <c r="CU86" s="146"/>
      <c r="CV86" s="32"/>
      <c r="CW86" s="21"/>
      <c r="CX86" s="21"/>
      <c r="CY86" s="21"/>
      <c r="CZ86" s="137" t="str">
        <f t="shared" si="14"/>
        <v>En Ejecución</v>
      </c>
      <c r="DA86" s="19"/>
      <c r="DB86" s="113"/>
      <c r="DC86" s="126"/>
    </row>
    <row r="87" spans="1:107" ht="22.5" customHeight="1">
      <c r="A87" s="24" t="s">
        <v>137</v>
      </c>
      <c r="B87" s="10" t="s">
        <v>138</v>
      </c>
      <c r="C87" s="28">
        <v>46000</v>
      </c>
      <c r="D87" s="24" t="s">
        <v>657</v>
      </c>
      <c r="E87" s="25" t="s">
        <v>658</v>
      </c>
      <c r="F87" s="26" t="s">
        <v>659</v>
      </c>
      <c r="G87" s="19" t="s">
        <v>169</v>
      </c>
      <c r="H87" s="25" t="s">
        <v>660</v>
      </c>
      <c r="I87" s="66" t="s">
        <v>661</v>
      </c>
      <c r="J87" s="10">
        <v>1</v>
      </c>
      <c r="K87" s="138" t="s">
        <v>662</v>
      </c>
      <c r="L87" s="24" t="s">
        <v>146</v>
      </c>
      <c r="M87" s="10" t="s">
        <v>663</v>
      </c>
      <c r="N87" s="10" t="s">
        <v>664</v>
      </c>
      <c r="O87" s="10">
        <v>1</v>
      </c>
      <c r="P87" s="10" t="s">
        <v>664</v>
      </c>
      <c r="Q87" s="131"/>
      <c r="R87" s="10" t="s">
        <v>543</v>
      </c>
      <c r="S87" s="28">
        <v>46006</v>
      </c>
      <c r="T87" s="28">
        <v>46356</v>
      </c>
      <c r="U87" s="29"/>
      <c r="V87" s="23">
        <f t="shared" si="10"/>
        <v>46356</v>
      </c>
      <c r="W87" s="32"/>
      <c r="X87" s="145"/>
      <c r="Y87" s="30"/>
      <c r="Z87" s="32"/>
      <c r="AA87" s="19"/>
      <c r="AB87" s="19"/>
      <c r="AC87" s="32"/>
      <c r="AD87" s="33"/>
      <c r="AE87" s="30"/>
      <c r="AF87" s="32"/>
      <c r="AG87" s="149"/>
      <c r="AH87" s="21"/>
      <c r="AI87" s="32"/>
      <c r="AJ87" s="149"/>
      <c r="AK87" s="133"/>
      <c r="AL87" s="32"/>
      <c r="AM87" s="149"/>
      <c r="AN87" s="36"/>
      <c r="AO87" s="32"/>
      <c r="AP87" s="21"/>
      <c r="AQ87" s="133"/>
      <c r="AR87" s="32"/>
      <c r="AS87" s="19"/>
      <c r="AT87" s="19"/>
      <c r="AU87" s="32"/>
      <c r="AV87" s="33"/>
      <c r="AW87" s="133"/>
      <c r="AX87" s="32"/>
      <c r="AY87" s="21"/>
      <c r="AZ87" s="21"/>
      <c r="BA87" s="32"/>
      <c r="BB87" s="33"/>
      <c r="BC87" s="34"/>
      <c r="BD87" s="32"/>
      <c r="BE87" s="35"/>
      <c r="BF87" s="33"/>
      <c r="BG87" s="32"/>
      <c r="BH87" s="21"/>
      <c r="BI87" s="21"/>
      <c r="BJ87" s="32"/>
      <c r="BK87" s="21"/>
      <c r="BL87" s="21"/>
      <c r="BM87" s="32"/>
      <c r="BN87" s="21"/>
      <c r="BO87" s="21"/>
      <c r="BP87" s="32"/>
      <c r="BQ87" s="21"/>
      <c r="BR87" s="21"/>
      <c r="BS87" s="32"/>
      <c r="BT87" s="21"/>
      <c r="BU87" s="21"/>
      <c r="BV87" s="32"/>
      <c r="BW87" s="21"/>
      <c r="BX87" s="21"/>
      <c r="BY87" s="32"/>
      <c r="BZ87" s="21"/>
      <c r="CA87" s="21"/>
      <c r="CB87" s="32"/>
      <c r="CC87" s="21"/>
      <c r="CD87" s="21"/>
      <c r="CE87" s="32"/>
      <c r="CF87" s="21"/>
      <c r="CG87" s="21"/>
      <c r="CH87" s="32"/>
      <c r="CI87" s="21"/>
      <c r="CJ87" s="21"/>
      <c r="CK87" s="32"/>
      <c r="CL87" s="21"/>
      <c r="CM87" s="21"/>
      <c r="CN87" s="32"/>
      <c r="CO87" s="21"/>
      <c r="CP87" s="21"/>
      <c r="CQ87" s="134">
        <f t="shared" si="11"/>
        <v>0</v>
      </c>
      <c r="CR87" s="135">
        <f t="shared" si="12"/>
        <v>46006</v>
      </c>
      <c r="CS87" s="32">
        <f t="shared" si="13"/>
        <v>46363</v>
      </c>
      <c r="CT87" s="146"/>
      <c r="CU87" s="150"/>
      <c r="CV87" s="32"/>
      <c r="CW87" s="20"/>
      <c r="CX87" s="133"/>
      <c r="CY87" s="162"/>
      <c r="CZ87" s="137" t="str">
        <f t="shared" si="14"/>
        <v>En Ejecución</v>
      </c>
      <c r="DA87" s="21"/>
      <c r="DB87" s="21"/>
      <c r="DC87" s="119"/>
    </row>
    <row r="88" spans="1:107" ht="22.5" customHeight="1">
      <c r="A88" s="24" t="s">
        <v>137</v>
      </c>
      <c r="B88" s="10" t="s">
        <v>138</v>
      </c>
      <c r="C88" s="28">
        <v>46000</v>
      </c>
      <c r="D88" s="24" t="s">
        <v>665</v>
      </c>
      <c r="E88" s="25" t="s">
        <v>658</v>
      </c>
      <c r="F88" s="26" t="s">
        <v>666</v>
      </c>
      <c r="G88" s="19" t="s">
        <v>185</v>
      </c>
      <c r="H88" s="25" t="s">
        <v>660</v>
      </c>
      <c r="I88" s="66" t="s">
        <v>667</v>
      </c>
      <c r="J88" s="10">
        <v>1</v>
      </c>
      <c r="K88" s="138" t="s">
        <v>668</v>
      </c>
      <c r="L88" s="24" t="s">
        <v>146</v>
      </c>
      <c r="M88" s="10" t="s">
        <v>663</v>
      </c>
      <c r="N88" s="10" t="s">
        <v>669</v>
      </c>
      <c r="O88" s="10">
        <v>1</v>
      </c>
      <c r="P88" s="10" t="s">
        <v>669</v>
      </c>
      <c r="Q88" s="131"/>
      <c r="R88" s="10" t="s">
        <v>543</v>
      </c>
      <c r="S88" s="28">
        <v>46052</v>
      </c>
      <c r="T88" s="28">
        <v>46356</v>
      </c>
      <c r="U88" s="29"/>
      <c r="V88" s="23">
        <f t="shared" si="10"/>
        <v>46356</v>
      </c>
      <c r="W88" s="32"/>
      <c r="X88" s="145"/>
      <c r="Y88" s="30"/>
      <c r="Z88" s="32"/>
      <c r="AA88" s="145"/>
      <c r="AB88" s="21"/>
      <c r="AC88" s="32"/>
      <c r="AD88" s="33"/>
      <c r="AE88" s="30"/>
      <c r="AF88" s="32"/>
      <c r="AG88" s="149"/>
      <c r="AH88" s="21"/>
      <c r="AI88" s="32"/>
      <c r="AJ88" s="127"/>
      <c r="AK88" s="133"/>
      <c r="AL88" s="32"/>
      <c r="AM88" s="149"/>
      <c r="AN88" s="21"/>
      <c r="AO88" s="32"/>
      <c r="AP88" s="21"/>
      <c r="AQ88" s="133"/>
      <c r="AR88" s="32"/>
      <c r="AS88" s="19"/>
      <c r="AT88" s="19"/>
      <c r="AU88" s="32"/>
      <c r="AV88" s="33"/>
      <c r="AW88" s="133"/>
      <c r="AX88" s="32"/>
      <c r="AY88" s="21"/>
      <c r="AZ88" s="21"/>
      <c r="BA88" s="32"/>
      <c r="BB88" s="33"/>
      <c r="BC88" s="34"/>
      <c r="BD88" s="32"/>
      <c r="BE88" s="35"/>
      <c r="BF88" s="33"/>
      <c r="BG88" s="32"/>
      <c r="BH88" s="21"/>
      <c r="BI88" s="21"/>
      <c r="BJ88" s="32"/>
      <c r="BK88" s="21"/>
      <c r="BL88" s="21"/>
      <c r="BM88" s="32"/>
      <c r="BN88" s="21"/>
      <c r="BO88" s="21"/>
      <c r="BP88" s="32"/>
      <c r="BQ88" s="21"/>
      <c r="BR88" s="21"/>
      <c r="BS88" s="32"/>
      <c r="BT88" s="21"/>
      <c r="BU88" s="21"/>
      <c r="BV88" s="32"/>
      <c r="BW88" s="21"/>
      <c r="BX88" s="21"/>
      <c r="BY88" s="32"/>
      <c r="BZ88" s="21"/>
      <c r="CA88" s="21"/>
      <c r="CB88" s="32"/>
      <c r="CC88" s="21"/>
      <c r="CD88" s="21"/>
      <c r="CE88" s="32"/>
      <c r="CF88" s="21"/>
      <c r="CG88" s="21"/>
      <c r="CH88" s="32"/>
      <c r="CI88" s="21"/>
      <c r="CJ88" s="21"/>
      <c r="CK88" s="32"/>
      <c r="CL88" s="21"/>
      <c r="CM88" s="21"/>
      <c r="CN88" s="32"/>
      <c r="CO88" s="21"/>
      <c r="CP88" s="21"/>
      <c r="CQ88" s="134">
        <f t="shared" si="11"/>
        <v>0</v>
      </c>
      <c r="CR88" s="135">
        <f t="shared" si="12"/>
        <v>46052</v>
      </c>
      <c r="CS88" s="32">
        <f t="shared" si="13"/>
        <v>46363</v>
      </c>
      <c r="CT88" s="146"/>
      <c r="CU88" s="150"/>
      <c r="CV88" s="32"/>
      <c r="CW88" s="20"/>
      <c r="CX88" s="133"/>
      <c r="CY88" s="162"/>
      <c r="CZ88" s="137" t="str">
        <f t="shared" si="14"/>
        <v>En Ejecución</v>
      </c>
      <c r="DA88" s="21"/>
      <c r="DB88" s="21"/>
      <c r="DC88" s="119"/>
    </row>
    <row r="89" spans="1:107" ht="22.5" customHeight="1">
      <c r="A89" s="10" t="s">
        <v>137</v>
      </c>
      <c r="B89" s="10" t="s">
        <v>138</v>
      </c>
      <c r="C89" s="28">
        <v>46000</v>
      </c>
      <c r="D89" s="99" t="s">
        <v>665</v>
      </c>
      <c r="E89" s="25" t="s">
        <v>658</v>
      </c>
      <c r="F89" s="151" t="s">
        <v>666</v>
      </c>
      <c r="G89" s="19" t="s">
        <v>185</v>
      </c>
      <c r="H89" s="25" t="s">
        <v>660</v>
      </c>
      <c r="I89" s="66" t="s">
        <v>667</v>
      </c>
      <c r="J89" s="10">
        <v>2</v>
      </c>
      <c r="K89" s="66" t="s">
        <v>670</v>
      </c>
      <c r="L89" s="24" t="s">
        <v>146</v>
      </c>
      <c r="M89" s="66" t="s">
        <v>671</v>
      </c>
      <c r="N89" s="66" t="s">
        <v>672</v>
      </c>
      <c r="O89" s="10">
        <v>1</v>
      </c>
      <c r="P89" s="66" t="s">
        <v>672</v>
      </c>
      <c r="Q89" s="131"/>
      <c r="R89" s="10" t="s">
        <v>543</v>
      </c>
      <c r="S89" s="28">
        <v>46007</v>
      </c>
      <c r="T89" s="28">
        <v>46356</v>
      </c>
      <c r="U89" s="103"/>
      <c r="V89" s="23">
        <f t="shared" si="10"/>
        <v>46356</v>
      </c>
      <c r="W89" s="32"/>
      <c r="X89" s="145"/>
      <c r="Y89" s="30"/>
      <c r="Z89" s="32"/>
      <c r="AA89" s="145"/>
      <c r="AB89" s="21"/>
      <c r="AC89" s="32"/>
      <c r="AD89" s="132"/>
      <c r="AE89" s="30"/>
      <c r="AF89" s="32"/>
      <c r="AG89" s="132"/>
      <c r="AH89" s="21"/>
      <c r="AI89" s="32"/>
      <c r="AJ89" s="149"/>
      <c r="AK89" s="133"/>
      <c r="AL89" s="32"/>
      <c r="AM89" s="149"/>
      <c r="AN89" s="19"/>
      <c r="AO89" s="32"/>
      <c r="AP89" s="21"/>
      <c r="AQ89" s="133"/>
      <c r="AR89" s="32"/>
      <c r="AS89" s="19"/>
      <c r="AT89" s="19"/>
      <c r="AU89" s="32"/>
      <c r="AV89" s="33"/>
      <c r="AW89" s="133"/>
      <c r="AX89" s="32"/>
      <c r="AY89" s="21"/>
      <c r="AZ89" s="21"/>
      <c r="BA89" s="32"/>
      <c r="BB89" s="33"/>
      <c r="BC89" s="34"/>
      <c r="BD89" s="32"/>
      <c r="BE89" s="35"/>
      <c r="BF89" s="33"/>
      <c r="BG89" s="32"/>
      <c r="BH89" s="21"/>
      <c r="BI89" s="21"/>
      <c r="BJ89" s="32"/>
      <c r="BK89" s="21"/>
      <c r="BL89" s="21"/>
      <c r="BM89" s="32"/>
      <c r="BN89" s="21"/>
      <c r="BO89" s="21"/>
      <c r="BP89" s="32"/>
      <c r="BQ89" s="21"/>
      <c r="BR89" s="21"/>
      <c r="BS89" s="32"/>
      <c r="BT89" s="21"/>
      <c r="BU89" s="21"/>
      <c r="BV89" s="32"/>
      <c r="BW89" s="21"/>
      <c r="BX89" s="21"/>
      <c r="BY89" s="32"/>
      <c r="BZ89" s="21"/>
      <c r="CA89" s="21"/>
      <c r="CB89" s="32"/>
      <c r="CC89" s="21"/>
      <c r="CD89" s="21"/>
      <c r="CE89" s="32"/>
      <c r="CF89" s="21"/>
      <c r="CG89" s="21"/>
      <c r="CH89" s="32"/>
      <c r="CI89" s="21"/>
      <c r="CJ89" s="21"/>
      <c r="CK89" s="32"/>
      <c r="CL89" s="21"/>
      <c r="CM89" s="21"/>
      <c r="CN89" s="32"/>
      <c r="CO89" s="21"/>
      <c r="CP89" s="21"/>
      <c r="CQ89" s="134">
        <f t="shared" si="11"/>
        <v>0</v>
      </c>
      <c r="CR89" s="135">
        <f t="shared" si="12"/>
        <v>46007</v>
      </c>
      <c r="CS89" s="32">
        <f t="shared" si="13"/>
        <v>46363</v>
      </c>
      <c r="CT89" s="146"/>
      <c r="CU89" s="146"/>
      <c r="CV89" s="32"/>
      <c r="CW89" s="19"/>
      <c r="CX89" s="20"/>
      <c r="CY89" s="20"/>
      <c r="CZ89" s="137" t="str">
        <f t="shared" si="14"/>
        <v>En Ejecución</v>
      </c>
      <c r="DA89" s="21"/>
      <c r="DB89" s="21"/>
      <c r="DC89" s="119"/>
    </row>
    <row r="90" spans="1:107" ht="22.5" customHeight="1">
      <c r="A90" s="10" t="s">
        <v>137</v>
      </c>
      <c r="B90" s="10" t="s">
        <v>138</v>
      </c>
      <c r="C90" s="28">
        <v>46000</v>
      </c>
      <c r="D90" s="24" t="s">
        <v>665</v>
      </c>
      <c r="E90" s="25" t="s">
        <v>658</v>
      </c>
      <c r="F90" s="152" t="s">
        <v>666</v>
      </c>
      <c r="G90" s="19" t="s">
        <v>185</v>
      </c>
      <c r="H90" s="131" t="s">
        <v>660</v>
      </c>
      <c r="I90" s="33" t="s">
        <v>667</v>
      </c>
      <c r="J90" s="10">
        <v>3</v>
      </c>
      <c r="K90" s="33" t="s">
        <v>673</v>
      </c>
      <c r="L90" s="24" t="s">
        <v>146</v>
      </c>
      <c r="M90" s="12" t="s">
        <v>674</v>
      </c>
      <c r="N90" s="12" t="s">
        <v>675</v>
      </c>
      <c r="O90" s="10">
        <v>3</v>
      </c>
      <c r="P90" s="12" t="s">
        <v>675</v>
      </c>
      <c r="Q90" s="131"/>
      <c r="R90" s="10" t="s">
        <v>676</v>
      </c>
      <c r="S90" s="28">
        <v>46081</v>
      </c>
      <c r="T90" s="28">
        <v>46356</v>
      </c>
      <c r="U90" s="29"/>
      <c r="V90" s="23">
        <f t="shared" si="10"/>
        <v>46356</v>
      </c>
      <c r="W90" s="32"/>
      <c r="X90" s="21"/>
      <c r="Y90" s="30"/>
      <c r="Z90" s="32"/>
      <c r="AA90" s="145"/>
      <c r="AB90" s="21"/>
      <c r="AC90" s="32"/>
      <c r="AD90" s="33"/>
      <c r="AE90" s="30"/>
      <c r="AF90" s="32"/>
      <c r="AG90" s="149"/>
      <c r="AH90" s="21"/>
      <c r="AI90" s="32"/>
      <c r="AJ90" s="35"/>
      <c r="AK90" s="133"/>
      <c r="AL90" s="32"/>
      <c r="AM90" s="149"/>
      <c r="AN90" s="36"/>
      <c r="AO90" s="32"/>
      <c r="AP90" s="21"/>
      <c r="AQ90" s="133"/>
      <c r="AR90" s="32"/>
      <c r="AS90" s="19"/>
      <c r="AT90" s="19"/>
      <c r="AU90" s="32"/>
      <c r="AV90" s="33"/>
      <c r="AW90" s="133"/>
      <c r="AX90" s="32"/>
      <c r="AY90" s="21"/>
      <c r="AZ90" s="21"/>
      <c r="BA90" s="32"/>
      <c r="BB90" s="33"/>
      <c r="BC90" s="34"/>
      <c r="BD90" s="32"/>
      <c r="BE90" s="35"/>
      <c r="BF90" s="33"/>
      <c r="BG90" s="32"/>
      <c r="BH90" s="21"/>
      <c r="BI90" s="21"/>
      <c r="BJ90" s="32"/>
      <c r="BK90" s="21"/>
      <c r="BL90" s="21"/>
      <c r="BM90" s="32"/>
      <c r="BN90" s="21"/>
      <c r="BO90" s="21"/>
      <c r="BP90" s="32"/>
      <c r="BQ90" s="21"/>
      <c r="BR90" s="21"/>
      <c r="BS90" s="32"/>
      <c r="BT90" s="21"/>
      <c r="BU90" s="21"/>
      <c r="BV90" s="32"/>
      <c r="BW90" s="21"/>
      <c r="BX90" s="21"/>
      <c r="BY90" s="32"/>
      <c r="BZ90" s="21"/>
      <c r="CA90" s="21"/>
      <c r="CB90" s="32"/>
      <c r="CC90" s="21"/>
      <c r="CD90" s="21"/>
      <c r="CE90" s="32"/>
      <c r="CF90" s="21"/>
      <c r="CG90" s="21"/>
      <c r="CH90" s="32"/>
      <c r="CI90" s="21"/>
      <c r="CJ90" s="21"/>
      <c r="CK90" s="32"/>
      <c r="CL90" s="21"/>
      <c r="CM90" s="21"/>
      <c r="CN90" s="32"/>
      <c r="CO90" s="21"/>
      <c r="CP90" s="21"/>
      <c r="CQ90" s="134">
        <f t="shared" si="11"/>
        <v>0</v>
      </c>
      <c r="CR90" s="135">
        <f t="shared" si="12"/>
        <v>46081</v>
      </c>
      <c r="CS90" s="32">
        <f t="shared" si="13"/>
        <v>46363</v>
      </c>
      <c r="CT90" s="146"/>
      <c r="CU90" s="146"/>
      <c r="CV90" s="32"/>
      <c r="CW90" s="19"/>
      <c r="CX90" s="133"/>
      <c r="CY90" s="20"/>
      <c r="CZ90" s="137" t="str">
        <f t="shared" si="14"/>
        <v>En Ejecución</v>
      </c>
      <c r="DA90" s="21"/>
      <c r="DB90" s="19"/>
      <c r="DC90" s="13"/>
    </row>
    <row r="91" spans="1:107" ht="22.5" customHeight="1">
      <c r="A91" s="10" t="s">
        <v>137</v>
      </c>
      <c r="B91" s="10" t="s">
        <v>138</v>
      </c>
      <c r="C91" s="28">
        <v>46000</v>
      </c>
      <c r="D91" s="24" t="s">
        <v>665</v>
      </c>
      <c r="E91" s="25" t="s">
        <v>658</v>
      </c>
      <c r="F91" s="152" t="s">
        <v>666</v>
      </c>
      <c r="G91" s="10" t="s">
        <v>185</v>
      </c>
      <c r="H91" s="131" t="s">
        <v>660</v>
      </c>
      <c r="I91" s="33" t="s">
        <v>667</v>
      </c>
      <c r="J91" s="153">
        <v>4</v>
      </c>
      <c r="K91" s="33" t="s">
        <v>673</v>
      </c>
      <c r="L91" s="24" t="s">
        <v>146</v>
      </c>
      <c r="M91" s="12" t="s">
        <v>677</v>
      </c>
      <c r="N91" s="12" t="s">
        <v>675</v>
      </c>
      <c r="O91" s="10">
        <v>3</v>
      </c>
      <c r="P91" s="12" t="s">
        <v>675</v>
      </c>
      <c r="Q91" s="131"/>
      <c r="R91" s="10" t="s">
        <v>678</v>
      </c>
      <c r="S91" s="28">
        <v>46081</v>
      </c>
      <c r="T91" s="28">
        <v>46356</v>
      </c>
      <c r="U91" s="29"/>
      <c r="V91" s="23">
        <f t="shared" si="10"/>
        <v>46356</v>
      </c>
      <c r="W91" s="32"/>
      <c r="X91" s="21"/>
      <c r="Y91" s="30"/>
      <c r="Z91" s="32"/>
      <c r="AA91" s="145"/>
      <c r="AB91" s="21"/>
      <c r="AC91" s="32"/>
      <c r="AD91" s="33"/>
      <c r="AE91" s="30"/>
      <c r="AF91" s="32"/>
      <c r="AG91" s="149"/>
      <c r="AH91" s="21"/>
      <c r="AI91" s="32"/>
      <c r="AJ91" s="35"/>
      <c r="AK91" s="133"/>
      <c r="AL91" s="32"/>
      <c r="AM91" s="149"/>
      <c r="AN91" s="36"/>
      <c r="AO91" s="32"/>
      <c r="AP91" s="21"/>
      <c r="AQ91" s="133"/>
      <c r="AR91" s="32"/>
      <c r="AS91" s="19"/>
      <c r="AT91" s="19"/>
      <c r="AU91" s="32"/>
      <c r="AV91" s="33"/>
      <c r="AW91" s="133"/>
      <c r="AX91" s="32"/>
      <c r="AY91" s="21"/>
      <c r="AZ91" s="21"/>
      <c r="BA91" s="32"/>
      <c r="BB91" s="33"/>
      <c r="BC91" s="34"/>
      <c r="BD91" s="32"/>
      <c r="BE91" s="35"/>
      <c r="BF91" s="33"/>
      <c r="BG91" s="32"/>
      <c r="BH91" s="21"/>
      <c r="BI91" s="21"/>
      <c r="BJ91" s="32"/>
      <c r="BK91" s="21"/>
      <c r="BL91" s="21"/>
      <c r="BM91" s="32"/>
      <c r="BN91" s="21"/>
      <c r="BO91" s="21"/>
      <c r="BP91" s="32"/>
      <c r="BQ91" s="21"/>
      <c r="BR91" s="21"/>
      <c r="BS91" s="32"/>
      <c r="BT91" s="21"/>
      <c r="BU91" s="21"/>
      <c r="BV91" s="32"/>
      <c r="BW91" s="21"/>
      <c r="BX91" s="21"/>
      <c r="BY91" s="32"/>
      <c r="BZ91" s="21"/>
      <c r="CA91" s="21"/>
      <c r="CB91" s="32"/>
      <c r="CC91" s="21"/>
      <c r="CD91" s="21"/>
      <c r="CE91" s="32"/>
      <c r="CF91" s="21"/>
      <c r="CG91" s="21"/>
      <c r="CH91" s="32"/>
      <c r="CI91" s="21"/>
      <c r="CJ91" s="21"/>
      <c r="CK91" s="32"/>
      <c r="CL91" s="21"/>
      <c r="CM91" s="21"/>
      <c r="CN91" s="32"/>
      <c r="CO91" s="21"/>
      <c r="CP91" s="21"/>
      <c r="CQ91" s="134">
        <f t="shared" si="11"/>
        <v>0</v>
      </c>
      <c r="CR91" s="135">
        <f t="shared" si="12"/>
        <v>46081</v>
      </c>
      <c r="CS91" s="32">
        <f t="shared" si="13"/>
        <v>46363</v>
      </c>
      <c r="CT91" s="136"/>
      <c r="CU91" s="136"/>
      <c r="CV91" s="32"/>
      <c r="CW91" s="19"/>
      <c r="CX91" s="133"/>
      <c r="CY91" s="20"/>
      <c r="CZ91" s="137" t="str">
        <f t="shared" si="14"/>
        <v>En Ejecución</v>
      </c>
      <c r="DA91" s="21"/>
      <c r="DB91" s="19"/>
      <c r="DC91" s="13"/>
    </row>
    <row r="92" spans="1:107" ht="22.5" customHeight="1">
      <c r="A92" s="10" t="s">
        <v>137</v>
      </c>
      <c r="B92" s="10" t="s">
        <v>138</v>
      </c>
      <c r="C92" s="28">
        <v>46000</v>
      </c>
      <c r="D92" s="24" t="s">
        <v>665</v>
      </c>
      <c r="E92" s="25" t="s">
        <v>658</v>
      </c>
      <c r="F92" s="152" t="s">
        <v>666</v>
      </c>
      <c r="G92" s="10" t="s">
        <v>185</v>
      </c>
      <c r="H92" s="131" t="s">
        <v>660</v>
      </c>
      <c r="I92" s="33" t="s">
        <v>667</v>
      </c>
      <c r="J92" s="19">
        <v>5</v>
      </c>
      <c r="K92" s="33" t="s">
        <v>673</v>
      </c>
      <c r="L92" s="24" t="s">
        <v>146</v>
      </c>
      <c r="M92" s="12" t="s">
        <v>677</v>
      </c>
      <c r="N92" s="12" t="s">
        <v>675</v>
      </c>
      <c r="O92" s="10">
        <v>3</v>
      </c>
      <c r="P92" s="12" t="s">
        <v>675</v>
      </c>
      <c r="Q92" s="131"/>
      <c r="R92" s="10" t="s">
        <v>679</v>
      </c>
      <c r="S92" s="28">
        <v>46081</v>
      </c>
      <c r="T92" s="28">
        <v>46356</v>
      </c>
      <c r="U92" s="11"/>
      <c r="V92" s="23">
        <f t="shared" si="10"/>
        <v>46356</v>
      </c>
      <c r="W92" s="32"/>
      <c r="X92" s="21"/>
      <c r="Y92" s="30"/>
      <c r="Z92" s="32"/>
      <c r="AA92" s="145"/>
      <c r="AB92" s="21"/>
      <c r="AC92" s="32"/>
      <c r="AD92" s="33"/>
      <c r="AE92" s="30"/>
      <c r="AF92" s="32"/>
      <c r="AG92" s="149"/>
      <c r="AH92" s="21"/>
      <c r="AI92" s="32"/>
      <c r="AJ92" s="35"/>
      <c r="AK92" s="133"/>
      <c r="AL92" s="32"/>
      <c r="AM92" s="149"/>
      <c r="AN92" s="36"/>
      <c r="AO92" s="32"/>
      <c r="AP92" s="21"/>
      <c r="AQ92" s="133"/>
      <c r="AR92" s="32"/>
      <c r="AS92" s="19"/>
      <c r="AT92" s="19"/>
      <c r="AU92" s="32"/>
      <c r="AV92" s="33"/>
      <c r="AW92" s="133"/>
      <c r="AX92" s="32"/>
      <c r="AY92" s="21"/>
      <c r="AZ92" s="21"/>
      <c r="BA92" s="32"/>
      <c r="BB92" s="33"/>
      <c r="BC92" s="34"/>
      <c r="BD92" s="32"/>
      <c r="BE92" s="35"/>
      <c r="BF92" s="33"/>
      <c r="BG92" s="32"/>
      <c r="BH92" s="21"/>
      <c r="BI92" s="21"/>
      <c r="BJ92" s="32"/>
      <c r="BK92" s="21"/>
      <c r="BL92" s="21"/>
      <c r="BM92" s="32"/>
      <c r="BN92" s="21"/>
      <c r="BO92" s="21"/>
      <c r="BP92" s="32"/>
      <c r="BQ92" s="21"/>
      <c r="BR92" s="21"/>
      <c r="BS92" s="32"/>
      <c r="BT92" s="21"/>
      <c r="BU92" s="21"/>
      <c r="BV92" s="32"/>
      <c r="BW92" s="21"/>
      <c r="BX92" s="21"/>
      <c r="BY92" s="32"/>
      <c r="BZ92" s="21"/>
      <c r="CA92" s="21"/>
      <c r="CB92" s="32"/>
      <c r="CC92" s="21"/>
      <c r="CD92" s="21"/>
      <c r="CE92" s="32"/>
      <c r="CF92" s="21"/>
      <c r="CG92" s="21"/>
      <c r="CH92" s="32"/>
      <c r="CI92" s="21"/>
      <c r="CJ92" s="21"/>
      <c r="CK92" s="32"/>
      <c r="CL92" s="21"/>
      <c r="CM92" s="21"/>
      <c r="CN92" s="32"/>
      <c r="CO92" s="21"/>
      <c r="CP92" s="21"/>
      <c r="CQ92" s="134">
        <f t="shared" si="11"/>
        <v>0</v>
      </c>
      <c r="CR92" s="135">
        <f t="shared" si="12"/>
        <v>46081</v>
      </c>
      <c r="CS92" s="32">
        <f t="shared" si="13"/>
        <v>46363</v>
      </c>
      <c r="CT92" s="136"/>
      <c r="CU92" s="136"/>
      <c r="CV92" s="32"/>
      <c r="CW92" s="19"/>
      <c r="CX92" s="20"/>
      <c r="CY92" s="20"/>
      <c r="CZ92" s="137" t="str">
        <f t="shared" si="14"/>
        <v>En Ejecución</v>
      </c>
      <c r="DA92" s="21"/>
      <c r="DB92" s="19"/>
      <c r="DC92" s="13"/>
    </row>
    <row r="93" spans="1:107" ht="22.5" customHeight="1">
      <c r="A93" s="65" t="s">
        <v>137</v>
      </c>
      <c r="B93" s="65" t="s">
        <v>138</v>
      </c>
      <c r="C93" s="28">
        <v>46000</v>
      </c>
      <c r="D93" s="65" t="s">
        <v>665</v>
      </c>
      <c r="E93" s="112" t="s">
        <v>658</v>
      </c>
      <c r="F93" s="65" t="s">
        <v>666</v>
      </c>
      <c r="G93" s="19" t="s">
        <v>185</v>
      </c>
      <c r="H93" s="25" t="s">
        <v>660</v>
      </c>
      <c r="I93" s="33" t="s">
        <v>667</v>
      </c>
      <c r="J93" s="65">
        <v>6</v>
      </c>
      <c r="K93" s="66" t="s">
        <v>673</v>
      </c>
      <c r="L93" s="65" t="s">
        <v>146</v>
      </c>
      <c r="M93" s="65" t="s">
        <v>677</v>
      </c>
      <c r="N93" s="65" t="s">
        <v>675</v>
      </c>
      <c r="O93" s="128">
        <v>3</v>
      </c>
      <c r="P93" s="65" t="s">
        <v>675</v>
      </c>
      <c r="Q93" s="131"/>
      <c r="R93" s="65" t="s">
        <v>680</v>
      </c>
      <c r="S93" s="28">
        <v>46081</v>
      </c>
      <c r="T93" s="28">
        <v>46356</v>
      </c>
      <c r="U93" s="65"/>
      <c r="V93" s="23">
        <f t="shared" si="10"/>
        <v>46356</v>
      </c>
      <c r="W93" s="32"/>
      <c r="X93" s="21"/>
      <c r="Y93" s="30"/>
      <c r="Z93" s="32"/>
      <c r="AA93" s="100"/>
      <c r="AB93" s="21"/>
      <c r="AC93" s="32"/>
      <c r="AD93" s="145"/>
      <c r="AE93" s="30"/>
      <c r="AF93" s="32"/>
      <c r="AG93" s="149"/>
      <c r="AH93" s="21"/>
      <c r="AI93" s="32"/>
      <c r="AJ93" s="149"/>
      <c r="AK93" s="133"/>
      <c r="AL93" s="32"/>
      <c r="AM93" s="149"/>
      <c r="AN93" s="21"/>
      <c r="AO93" s="32"/>
      <c r="AP93" s="21"/>
      <c r="AQ93" s="133"/>
      <c r="AR93" s="32"/>
      <c r="AS93" s="21"/>
      <c r="AT93" s="21"/>
      <c r="AU93" s="32"/>
      <c r="AV93" s="21"/>
      <c r="AW93" s="133"/>
      <c r="AX93" s="32"/>
      <c r="AY93" s="21"/>
      <c r="AZ93" s="21"/>
      <c r="BA93" s="32"/>
      <c r="BB93" s="21"/>
      <c r="BC93" s="30"/>
      <c r="BD93" s="32"/>
      <c r="BE93" s="21"/>
      <c r="BF93" s="21"/>
      <c r="BG93" s="32"/>
      <c r="BH93" s="21"/>
      <c r="BI93" s="21"/>
      <c r="BJ93" s="32"/>
      <c r="BK93" s="21"/>
      <c r="BL93" s="21"/>
      <c r="BM93" s="32"/>
      <c r="BN93" s="21"/>
      <c r="BO93" s="21"/>
      <c r="BP93" s="32"/>
      <c r="BQ93" s="21"/>
      <c r="BR93" s="21"/>
      <c r="BS93" s="32"/>
      <c r="BT93" s="21"/>
      <c r="BU93" s="21"/>
      <c r="BV93" s="32"/>
      <c r="BW93" s="21"/>
      <c r="BX93" s="21"/>
      <c r="BY93" s="32"/>
      <c r="BZ93" s="21"/>
      <c r="CA93" s="21"/>
      <c r="CB93" s="32"/>
      <c r="CC93" s="21"/>
      <c r="CD93" s="21"/>
      <c r="CE93" s="32"/>
      <c r="CF93" s="21"/>
      <c r="CG93" s="21"/>
      <c r="CH93" s="32"/>
      <c r="CI93" s="21"/>
      <c r="CJ93" s="21"/>
      <c r="CK93" s="32"/>
      <c r="CL93" s="21"/>
      <c r="CM93" s="21"/>
      <c r="CN93" s="32"/>
      <c r="CO93" s="21"/>
      <c r="CP93" s="21"/>
      <c r="CQ93" s="134">
        <f t="shared" si="11"/>
        <v>0</v>
      </c>
      <c r="CR93" s="135">
        <f t="shared" si="12"/>
        <v>46081</v>
      </c>
      <c r="CS93" s="32">
        <f t="shared" si="13"/>
        <v>46363</v>
      </c>
      <c r="CT93" s="150"/>
      <c r="CU93" s="136"/>
      <c r="CV93" s="32"/>
      <c r="CW93" s="19"/>
      <c r="CX93" s="133"/>
      <c r="CY93" s="20"/>
      <c r="CZ93" s="137" t="str">
        <f t="shared" si="14"/>
        <v>En Ejecución</v>
      </c>
      <c r="DA93" s="21"/>
      <c r="DB93" s="21"/>
      <c r="DC93" s="35"/>
    </row>
    <row r="94" spans="1:107" ht="22.5" customHeight="1">
      <c r="A94" s="23" t="s">
        <v>137</v>
      </c>
      <c r="B94" s="23" t="s">
        <v>138</v>
      </c>
      <c r="C94" s="28">
        <v>46000</v>
      </c>
      <c r="D94" s="24" t="s">
        <v>665</v>
      </c>
      <c r="E94" s="24" t="s">
        <v>658</v>
      </c>
      <c r="F94" s="24" t="s">
        <v>666</v>
      </c>
      <c r="G94" s="19" t="s">
        <v>185</v>
      </c>
      <c r="H94" s="24" t="s">
        <v>660</v>
      </c>
      <c r="I94" s="66" t="s">
        <v>667</v>
      </c>
      <c r="J94" s="10">
        <v>7</v>
      </c>
      <c r="K94" s="66" t="s">
        <v>673</v>
      </c>
      <c r="L94" s="24" t="s">
        <v>146</v>
      </c>
      <c r="M94" s="65" t="s">
        <v>677</v>
      </c>
      <c r="N94" s="65" t="s">
        <v>675</v>
      </c>
      <c r="O94" s="128">
        <v>3</v>
      </c>
      <c r="P94" s="65" t="s">
        <v>675</v>
      </c>
      <c r="Q94" s="131"/>
      <c r="R94" s="10" t="s">
        <v>681</v>
      </c>
      <c r="S94" s="28">
        <v>46081</v>
      </c>
      <c r="T94" s="28">
        <v>46356</v>
      </c>
      <c r="U94" s="29"/>
      <c r="V94" s="23">
        <f t="shared" si="10"/>
        <v>46356</v>
      </c>
      <c r="W94" s="32"/>
      <c r="X94" s="21"/>
      <c r="Y94" s="30"/>
      <c r="Z94" s="32"/>
      <c r="AA94" s="145"/>
      <c r="AB94" s="21"/>
      <c r="AC94" s="32"/>
      <c r="AD94" s="119"/>
      <c r="AE94" s="30"/>
      <c r="AF94" s="32"/>
      <c r="AG94" s="33"/>
      <c r="AH94" s="21"/>
      <c r="AI94" s="32"/>
      <c r="AJ94" s="35"/>
      <c r="AK94" s="133"/>
      <c r="AL94" s="32"/>
      <c r="AM94" s="149"/>
      <c r="AN94" s="36"/>
      <c r="AO94" s="32"/>
      <c r="AP94" s="21"/>
      <c r="AQ94" s="133"/>
      <c r="AR94" s="32"/>
      <c r="AS94" s="19"/>
      <c r="AT94" s="19"/>
      <c r="AU94" s="32"/>
      <c r="AV94" s="19"/>
      <c r="AW94" s="133"/>
      <c r="AX94" s="32"/>
      <c r="AY94" s="21"/>
      <c r="AZ94" s="21"/>
      <c r="BA94" s="32"/>
      <c r="BB94" s="19"/>
      <c r="BC94" s="30"/>
      <c r="BD94" s="32"/>
      <c r="BE94" s="21"/>
      <c r="BF94" s="19"/>
      <c r="BG94" s="32"/>
      <c r="BH94" s="21"/>
      <c r="BI94" s="21"/>
      <c r="BJ94" s="32"/>
      <c r="BK94" s="21"/>
      <c r="BL94" s="21"/>
      <c r="BM94" s="32"/>
      <c r="BN94" s="21"/>
      <c r="BO94" s="21"/>
      <c r="BP94" s="32"/>
      <c r="BQ94" s="21"/>
      <c r="BR94" s="21"/>
      <c r="BS94" s="32"/>
      <c r="BT94" s="21"/>
      <c r="BU94" s="21"/>
      <c r="BV94" s="32"/>
      <c r="BW94" s="21"/>
      <c r="BX94" s="21"/>
      <c r="BY94" s="32"/>
      <c r="BZ94" s="21"/>
      <c r="CA94" s="21"/>
      <c r="CB94" s="32"/>
      <c r="CC94" s="21"/>
      <c r="CD94" s="21"/>
      <c r="CE94" s="32"/>
      <c r="CF94" s="21"/>
      <c r="CG94" s="21"/>
      <c r="CH94" s="32"/>
      <c r="CI94" s="21"/>
      <c r="CJ94" s="21"/>
      <c r="CK94" s="32"/>
      <c r="CL94" s="21"/>
      <c r="CM94" s="21"/>
      <c r="CN94" s="32"/>
      <c r="CO94" s="21"/>
      <c r="CP94" s="21"/>
      <c r="CQ94" s="134">
        <f t="shared" si="11"/>
        <v>0</v>
      </c>
      <c r="CR94" s="135">
        <f t="shared" si="12"/>
        <v>46081</v>
      </c>
      <c r="CS94" s="32">
        <f t="shared" si="13"/>
        <v>46363</v>
      </c>
      <c r="CT94" s="136"/>
      <c r="CU94" s="136"/>
      <c r="CV94" s="32"/>
      <c r="CW94" s="19"/>
      <c r="CX94" s="133"/>
      <c r="CY94" s="20"/>
      <c r="CZ94" s="137" t="str">
        <f t="shared" si="14"/>
        <v>En Ejecución</v>
      </c>
      <c r="DA94" s="21"/>
      <c r="DB94" s="21"/>
      <c r="DC94" s="119"/>
    </row>
    <row r="95" spans="1:107" ht="22.5" customHeight="1">
      <c r="A95" s="23" t="s">
        <v>137</v>
      </c>
      <c r="B95" s="23" t="s">
        <v>138</v>
      </c>
      <c r="C95" s="28">
        <v>46000</v>
      </c>
      <c r="D95" s="24" t="s">
        <v>665</v>
      </c>
      <c r="E95" s="25" t="s">
        <v>658</v>
      </c>
      <c r="F95" s="26" t="s">
        <v>666</v>
      </c>
      <c r="G95" s="19" t="s">
        <v>185</v>
      </c>
      <c r="H95" s="25" t="s">
        <v>660</v>
      </c>
      <c r="I95" s="33" t="s">
        <v>667</v>
      </c>
      <c r="J95" s="10">
        <v>8</v>
      </c>
      <c r="K95" s="138" t="s">
        <v>673</v>
      </c>
      <c r="L95" s="24" t="s">
        <v>146</v>
      </c>
      <c r="M95" s="10" t="s">
        <v>677</v>
      </c>
      <c r="N95" s="10" t="s">
        <v>675</v>
      </c>
      <c r="O95" s="128">
        <v>3</v>
      </c>
      <c r="P95" s="141" t="s">
        <v>675</v>
      </c>
      <c r="Q95" s="131"/>
      <c r="R95" s="10" t="s">
        <v>682</v>
      </c>
      <c r="S95" s="28">
        <v>46081</v>
      </c>
      <c r="T95" s="28">
        <v>46356</v>
      </c>
      <c r="U95" s="11"/>
      <c r="V95" s="23">
        <f t="shared" si="10"/>
        <v>46356</v>
      </c>
      <c r="W95" s="32"/>
      <c r="X95" s="33"/>
      <c r="Y95" s="30"/>
      <c r="Z95" s="32"/>
      <c r="AA95" s="33"/>
      <c r="AB95" s="19"/>
      <c r="AC95" s="32"/>
      <c r="AD95" s="33"/>
      <c r="AE95" s="30"/>
      <c r="AF95" s="32"/>
      <c r="AG95" s="109"/>
      <c r="AH95" s="19"/>
      <c r="AI95" s="32"/>
      <c r="AJ95" s="149"/>
      <c r="AK95" s="133"/>
      <c r="AL95" s="32"/>
      <c r="AM95" s="149"/>
      <c r="AN95" s="19"/>
      <c r="AO95" s="32"/>
      <c r="AP95" s="21"/>
      <c r="AQ95" s="133"/>
      <c r="AR95" s="32"/>
      <c r="AS95" s="19"/>
      <c r="AT95" s="19"/>
      <c r="AU95" s="32"/>
      <c r="AV95" s="33"/>
      <c r="AW95" s="133"/>
      <c r="AX95" s="32"/>
      <c r="AY95" s="21"/>
      <c r="AZ95" s="21"/>
      <c r="BA95" s="32"/>
      <c r="BB95" s="33"/>
      <c r="BC95" s="34"/>
      <c r="BD95" s="32"/>
      <c r="BE95" s="35"/>
      <c r="BF95" s="33"/>
      <c r="BG95" s="32"/>
      <c r="BH95" s="21"/>
      <c r="BI95" s="21"/>
      <c r="BJ95" s="32"/>
      <c r="BK95" s="21"/>
      <c r="BL95" s="21"/>
      <c r="BM95" s="32"/>
      <c r="BN95" s="21"/>
      <c r="BO95" s="21"/>
      <c r="BP95" s="32"/>
      <c r="BQ95" s="21"/>
      <c r="BR95" s="21"/>
      <c r="BS95" s="32"/>
      <c r="BT95" s="21"/>
      <c r="BU95" s="21"/>
      <c r="BV95" s="32"/>
      <c r="BW95" s="21"/>
      <c r="BX95" s="21"/>
      <c r="BY95" s="32"/>
      <c r="BZ95" s="21"/>
      <c r="CA95" s="21"/>
      <c r="CB95" s="32"/>
      <c r="CC95" s="21"/>
      <c r="CD95" s="21"/>
      <c r="CE95" s="32"/>
      <c r="CF95" s="21"/>
      <c r="CG95" s="21"/>
      <c r="CH95" s="32"/>
      <c r="CI95" s="21"/>
      <c r="CJ95" s="21"/>
      <c r="CK95" s="32"/>
      <c r="CL95" s="21"/>
      <c r="CM95" s="21"/>
      <c r="CN95" s="32"/>
      <c r="CO95" s="21"/>
      <c r="CP95" s="21"/>
      <c r="CQ95" s="134">
        <f t="shared" si="11"/>
        <v>0</v>
      </c>
      <c r="CR95" s="135">
        <f t="shared" si="12"/>
        <v>46081</v>
      </c>
      <c r="CS95" s="32">
        <f t="shared" si="13"/>
        <v>46363</v>
      </c>
      <c r="CT95" s="146"/>
      <c r="CU95" s="146"/>
      <c r="CV95" s="32"/>
      <c r="CW95" s="21"/>
      <c r="CX95" s="133"/>
      <c r="CY95" s="21"/>
      <c r="CZ95" s="137" t="str">
        <f t="shared" si="14"/>
        <v>En Ejecución</v>
      </c>
      <c r="DA95" s="21"/>
      <c r="DB95" s="21"/>
      <c r="DC95" s="106"/>
    </row>
    <row r="96" spans="1:107" ht="22.5" customHeight="1">
      <c r="A96" s="23" t="s">
        <v>137</v>
      </c>
      <c r="B96" s="23" t="s">
        <v>138</v>
      </c>
      <c r="C96" s="28">
        <v>46000</v>
      </c>
      <c r="D96" s="24" t="s">
        <v>665</v>
      </c>
      <c r="E96" s="25" t="s">
        <v>658</v>
      </c>
      <c r="F96" s="26" t="s">
        <v>666</v>
      </c>
      <c r="G96" s="19" t="s">
        <v>185</v>
      </c>
      <c r="H96" s="25" t="s">
        <v>660</v>
      </c>
      <c r="I96" s="33" t="s">
        <v>667</v>
      </c>
      <c r="J96" s="10">
        <v>9</v>
      </c>
      <c r="K96" s="138" t="s">
        <v>673</v>
      </c>
      <c r="L96" s="24" t="s">
        <v>146</v>
      </c>
      <c r="M96" s="10" t="s">
        <v>677</v>
      </c>
      <c r="N96" s="10" t="s">
        <v>675</v>
      </c>
      <c r="O96" s="10">
        <v>3</v>
      </c>
      <c r="P96" s="141" t="s">
        <v>675</v>
      </c>
      <c r="Q96" s="131"/>
      <c r="R96" s="65" t="s">
        <v>683</v>
      </c>
      <c r="S96" s="28">
        <v>46081</v>
      </c>
      <c r="T96" s="28">
        <v>46356</v>
      </c>
      <c r="U96" s="11"/>
      <c r="V96" s="23">
        <f t="shared" si="10"/>
        <v>46356</v>
      </c>
      <c r="W96" s="32"/>
      <c r="X96" s="32"/>
      <c r="Y96" s="30"/>
      <c r="Z96" s="32"/>
      <c r="AA96" s="19"/>
      <c r="AB96" s="19"/>
      <c r="AC96" s="32"/>
      <c r="AD96" s="21"/>
      <c r="AE96" s="30"/>
      <c r="AF96" s="32"/>
      <c r="AG96" s="21"/>
      <c r="AH96" s="19"/>
      <c r="AI96" s="32"/>
      <c r="AJ96" s="21"/>
      <c r="AK96" s="133"/>
      <c r="AL96" s="32"/>
      <c r="AM96" s="21"/>
      <c r="AN96" s="21"/>
      <c r="AO96" s="32"/>
      <c r="AP96" s="21"/>
      <c r="AQ96" s="133"/>
      <c r="AR96" s="32"/>
      <c r="AS96" s="19"/>
      <c r="AT96" s="19"/>
      <c r="AU96" s="32"/>
      <c r="AV96" s="33"/>
      <c r="AW96" s="133"/>
      <c r="AX96" s="32"/>
      <c r="AY96" s="21"/>
      <c r="AZ96" s="21"/>
      <c r="BA96" s="32"/>
      <c r="BB96" s="33"/>
      <c r="BC96" s="34"/>
      <c r="BD96" s="32"/>
      <c r="BE96" s="35"/>
      <c r="BF96" s="33"/>
      <c r="BG96" s="32"/>
      <c r="BH96" s="21"/>
      <c r="BI96" s="21"/>
      <c r="BJ96" s="32"/>
      <c r="BK96" s="21"/>
      <c r="BL96" s="21"/>
      <c r="BM96" s="32"/>
      <c r="BN96" s="21"/>
      <c r="BO96" s="21"/>
      <c r="BP96" s="32"/>
      <c r="BQ96" s="21"/>
      <c r="BR96" s="21"/>
      <c r="BS96" s="32"/>
      <c r="BT96" s="21"/>
      <c r="BU96" s="21"/>
      <c r="BV96" s="32"/>
      <c r="BW96" s="21"/>
      <c r="BX96" s="21"/>
      <c r="BY96" s="32"/>
      <c r="BZ96" s="21"/>
      <c r="CA96" s="21"/>
      <c r="CB96" s="32"/>
      <c r="CC96" s="21"/>
      <c r="CD96" s="21"/>
      <c r="CE96" s="32"/>
      <c r="CF96" s="21"/>
      <c r="CG96" s="21"/>
      <c r="CH96" s="32"/>
      <c r="CI96" s="21"/>
      <c r="CJ96" s="21"/>
      <c r="CK96" s="32"/>
      <c r="CL96" s="21"/>
      <c r="CM96" s="21"/>
      <c r="CN96" s="32"/>
      <c r="CO96" s="21"/>
      <c r="CP96" s="21"/>
      <c r="CQ96" s="134">
        <f t="shared" si="11"/>
        <v>0</v>
      </c>
      <c r="CR96" s="135">
        <f t="shared" si="12"/>
        <v>46081</v>
      </c>
      <c r="CS96" s="32">
        <f t="shared" si="13"/>
        <v>46363</v>
      </c>
      <c r="CT96" s="136"/>
      <c r="CU96" s="136"/>
      <c r="CV96" s="32"/>
      <c r="CW96" s="19"/>
      <c r="CX96" s="20"/>
      <c r="CY96" s="20"/>
      <c r="CZ96" s="137" t="str">
        <f t="shared" si="14"/>
        <v>En Ejecución</v>
      </c>
      <c r="DA96" s="21"/>
      <c r="DB96" s="21"/>
      <c r="DC96" s="119"/>
    </row>
    <row r="97" spans="1:107" ht="22.5" customHeight="1">
      <c r="A97" s="23" t="s">
        <v>137</v>
      </c>
      <c r="B97" s="23" t="s">
        <v>138</v>
      </c>
      <c r="C97" s="28">
        <v>46000</v>
      </c>
      <c r="D97" s="24" t="s">
        <v>665</v>
      </c>
      <c r="E97" s="25" t="s">
        <v>658</v>
      </c>
      <c r="F97" s="26" t="s">
        <v>666</v>
      </c>
      <c r="G97" s="19" t="s">
        <v>185</v>
      </c>
      <c r="H97" s="25" t="s">
        <v>660</v>
      </c>
      <c r="I97" s="33" t="s">
        <v>667</v>
      </c>
      <c r="J97" s="10">
        <v>10</v>
      </c>
      <c r="K97" s="138" t="s">
        <v>673</v>
      </c>
      <c r="L97" s="24" t="s">
        <v>146</v>
      </c>
      <c r="M97" s="10" t="s">
        <v>677</v>
      </c>
      <c r="N97" s="10" t="s">
        <v>675</v>
      </c>
      <c r="O97" s="10">
        <v>3</v>
      </c>
      <c r="P97" s="141" t="s">
        <v>675</v>
      </c>
      <c r="Q97" s="131"/>
      <c r="R97" s="65" t="s">
        <v>684</v>
      </c>
      <c r="S97" s="28">
        <v>46081</v>
      </c>
      <c r="T97" s="28">
        <v>46356</v>
      </c>
      <c r="U97" s="11"/>
      <c r="V97" s="23">
        <f t="shared" si="10"/>
        <v>46356</v>
      </c>
      <c r="W97" s="32"/>
      <c r="X97" s="21"/>
      <c r="Y97" s="30"/>
      <c r="Z97" s="32"/>
      <c r="AA97" s="21"/>
      <c r="AB97" s="19"/>
      <c r="AC97" s="32"/>
      <c r="AD97" s="33"/>
      <c r="AE97" s="30"/>
      <c r="AF97" s="32"/>
      <c r="AG97" s="33"/>
      <c r="AH97" s="19"/>
      <c r="AI97" s="32"/>
      <c r="AJ97" s="21"/>
      <c r="AK97" s="133"/>
      <c r="AL97" s="32"/>
      <c r="AM97" s="21"/>
      <c r="AN97" s="21"/>
      <c r="AO97" s="32"/>
      <c r="AP97" s="21"/>
      <c r="AQ97" s="133"/>
      <c r="AR97" s="32"/>
      <c r="AS97" s="19"/>
      <c r="AT97" s="19"/>
      <c r="AU97" s="32"/>
      <c r="AV97" s="33"/>
      <c r="AW97" s="133"/>
      <c r="AX97" s="32"/>
      <c r="AY97" s="21"/>
      <c r="AZ97" s="21"/>
      <c r="BA97" s="32"/>
      <c r="BB97" s="33"/>
      <c r="BC97" s="34"/>
      <c r="BD97" s="32"/>
      <c r="BE97" s="35"/>
      <c r="BF97" s="33"/>
      <c r="BG97" s="32"/>
      <c r="BH97" s="21"/>
      <c r="BI97" s="21"/>
      <c r="BJ97" s="32"/>
      <c r="BK97" s="21"/>
      <c r="BL97" s="21"/>
      <c r="BM97" s="32"/>
      <c r="BN97" s="21"/>
      <c r="BO97" s="21"/>
      <c r="BP97" s="32"/>
      <c r="BQ97" s="21"/>
      <c r="BR97" s="21"/>
      <c r="BS97" s="32"/>
      <c r="BT97" s="21"/>
      <c r="BU97" s="21"/>
      <c r="BV97" s="32"/>
      <c r="BW97" s="21"/>
      <c r="BX97" s="21"/>
      <c r="BY97" s="32"/>
      <c r="BZ97" s="21"/>
      <c r="CA97" s="21"/>
      <c r="CB97" s="32"/>
      <c r="CC97" s="21"/>
      <c r="CD97" s="21"/>
      <c r="CE97" s="32"/>
      <c r="CF97" s="21"/>
      <c r="CG97" s="21"/>
      <c r="CH97" s="32"/>
      <c r="CI97" s="21"/>
      <c r="CJ97" s="21"/>
      <c r="CK97" s="32"/>
      <c r="CL97" s="21"/>
      <c r="CM97" s="21"/>
      <c r="CN97" s="32"/>
      <c r="CO97" s="21"/>
      <c r="CP97" s="21"/>
      <c r="CQ97" s="134">
        <f t="shared" si="11"/>
        <v>0</v>
      </c>
      <c r="CR97" s="135">
        <f t="shared" si="12"/>
        <v>46081</v>
      </c>
      <c r="CS97" s="32">
        <f t="shared" si="13"/>
        <v>46363</v>
      </c>
      <c r="CT97" s="136"/>
      <c r="CU97" s="136"/>
      <c r="CV97" s="32"/>
      <c r="CW97" s="19"/>
      <c r="CX97" s="20"/>
      <c r="CY97" s="20"/>
      <c r="CZ97" s="137" t="str">
        <f t="shared" si="14"/>
        <v>En Ejecución</v>
      </c>
      <c r="DA97" s="21"/>
      <c r="DB97" s="21"/>
      <c r="DC97" s="106"/>
    </row>
    <row r="98" spans="1:107" ht="22.5" customHeight="1">
      <c r="A98" s="23" t="s">
        <v>137</v>
      </c>
      <c r="B98" s="23" t="s">
        <v>138</v>
      </c>
      <c r="C98" s="28">
        <v>46000</v>
      </c>
      <c r="D98" s="24" t="s">
        <v>665</v>
      </c>
      <c r="E98" s="25" t="s">
        <v>658</v>
      </c>
      <c r="F98" s="26" t="s">
        <v>666</v>
      </c>
      <c r="G98" s="19" t="s">
        <v>185</v>
      </c>
      <c r="H98" s="25" t="s">
        <v>660</v>
      </c>
      <c r="I98" s="33" t="s">
        <v>667</v>
      </c>
      <c r="J98" s="10">
        <v>11</v>
      </c>
      <c r="K98" s="138" t="s">
        <v>673</v>
      </c>
      <c r="L98" s="24" t="s">
        <v>146</v>
      </c>
      <c r="M98" s="10" t="s">
        <v>677</v>
      </c>
      <c r="N98" s="10" t="s">
        <v>675</v>
      </c>
      <c r="O98" s="10">
        <v>3</v>
      </c>
      <c r="P98" s="141" t="s">
        <v>675</v>
      </c>
      <c r="Q98" s="131"/>
      <c r="R98" s="65" t="s">
        <v>685</v>
      </c>
      <c r="S98" s="28">
        <v>46081</v>
      </c>
      <c r="T98" s="28">
        <v>46356</v>
      </c>
      <c r="U98" s="11"/>
      <c r="V98" s="23">
        <f t="shared" si="10"/>
        <v>46356</v>
      </c>
      <c r="W98" s="32"/>
      <c r="X98" s="149"/>
      <c r="Y98" s="30"/>
      <c r="Z98" s="32"/>
      <c r="AA98" s="149"/>
      <c r="AB98" s="140"/>
      <c r="AC98" s="32"/>
      <c r="AD98" s="33"/>
      <c r="AE98" s="30"/>
      <c r="AF98" s="32"/>
      <c r="AG98" s="21"/>
      <c r="AH98" s="21"/>
      <c r="AI98" s="32"/>
      <c r="AJ98" s="21"/>
      <c r="AK98" s="133"/>
      <c r="AL98" s="32"/>
      <c r="AM98" s="21"/>
      <c r="AN98" s="21"/>
      <c r="AO98" s="32"/>
      <c r="AP98" s="21"/>
      <c r="AQ98" s="133"/>
      <c r="AR98" s="32"/>
      <c r="AS98" s="19"/>
      <c r="AT98" s="19"/>
      <c r="AU98" s="32"/>
      <c r="AV98" s="33"/>
      <c r="AW98" s="133"/>
      <c r="AX98" s="32"/>
      <c r="AY98" s="21"/>
      <c r="AZ98" s="21"/>
      <c r="BA98" s="32"/>
      <c r="BB98" s="33"/>
      <c r="BC98" s="34"/>
      <c r="BD98" s="32"/>
      <c r="BE98" s="35"/>
      <c r="BF98" s="33"/>
      <c r="BG98" s="32"/>
      <c r="BH98" s="21"/>
      <c r="BI98" s="21"/>
      <c r="BJ98" s="32"/>
      <c r="BK98" s="21"/>
      <c r="BL98" s="21"/>
      <c r="BM98" s="32"/>
      <c r="BN98" s="21"/>
      <c r="BO98" s="21"/>
      <c r="BP98" s="32"/>
      <c r="BQ98" s="21"/>
      <c r="BR98" s="21"/>
      <c r="BS98" s="32"/>
      <c r="BT98" s="21"/>
      <c r="BU98" s="21"/>
      <c r="BV98" s="32"/>
      <c r="BW98" s="21"/>
      <c r="BX98" s="21"/>
      <c r="BY98" s="32"/>
      <c r="BZ98" s="21"/>
      <c r="CA98" s="21"/>
      <c r="CB98" s="32"/>
      <c r="CC98" s="21"/>
      <c r="CD98" s="21"/>
      <c r="CE98" s="32"/>
      <c r="CF98" s="21"/>
      <c r="CG98" s="21"/>
      <c r="CH98" s="32"/>
      <c r="CI98" s="21"/>
      <c r="CJ98" s="21"/>
      <c r="CK98" s="32"/>
      <c r="CL98" s="21"/>
      <c r="CM98" s="21"/>
      <c r="CN98" s="32"/>
      <c r="CO98" s="21"/>
      <c r="CP98" s="21"/>
      <c r="CQ98" s="134">
        <f t="shared" si="11"/>
        <v>0</v>
      </c>
      <c r="CR98" s="135">
        <f t="shared" si="12"/>
        <v>46081</v>
      </c>
      <c r="CS98" s="32">
        <f t="shared" si="13"/>
        <v>46363</v>
      </c>
      <c r="CT98" s="136"/>
      <c r="CU98" s="136"/>
      <c r="CV98" s="32"/>
      <c r="CW98" s="19"/>
      <c r="CX98" s="20"/>
      <c r="CY98" s="20"/>
      <c r="CZ98" s="137" t="str">
        <f t="shared" si="14"/>
        <v>En Ejecución</v>
      </c>
      <c r="DA98" s="21"/>
      <c r="DB98" s="21"/>
      <c r="DC98" s="119"/>
    </row>
    <row r="99" spans="1:107" ht="22.5" customHeight="1">
      <c r="A99" s="23" t="s">
        <v>137</v>
      </c>
      <c r="B99" s="23" t="s">
        <v>138</v>
      </c>
      <c r="C99" s="28">
        <v>46000</v>
      </c>
      <c r="D99" s="24" t="s">
        <v>665</v>
      </c>
      <c r="E99" s="25" t="s">
        <v>658</v>
      </c>
      <c r="F99" s="26" t="s">
        <v>666</v>
      </c>
      <c r="G99" s="19" t="s">
        <v>185</v>
      </c>
      <c r="H99" s="25" t="s">
        <v>660</v>
      </c>
      <c r="I99" s="33" t="s">
        <v>667</v>
      </c>
      <c r="J99" s="10">
        <v>12</v>
      </c>
      <c r="K99" s="138" t="s">
        <v>673</v>
      </c>
      <c r="L99" s="24" t="s">
        <v>146</v>
      </c>
      <c r="M99" s="10" t="s">
        <v>677</v>
      </c>
      <c r="N99" s="10" t="s">
        <v>675</v>
      </c>
      <c r="O99" s="10">
        <v>3</v>
      </c>
      <c r="P99" s="141" t="s">
        <v>675</v>
      </c>
      <c r="Q99" s="131"/>
      <c r="R99" s="65" t="s">
        <v>686</v>
      </c>
      <c r="S99" s="28">
        <v>46081</v>
      </c>
      <c r="T99" s="28">
        <v>46356</v>
      </c>
      <c r="U99" s="11"/>
      <c r="V99" s="23">
        <f t="shared" si="10"/>
        <v>46356</v>
      </c>
      <c r="W99" s="32"/>
      <c r="X99" s="35"/>
      <c r="Y99" s="30"/>
      <c r="Z99" s="32"/>
      <c r="AA99" s="106"/>
      <c r="AB99" s="106"/>
      <c r="AC99" s="32"/>
      <c r="AD99" s="132"/>
      <c r="AE99" s="30"/>
      <c r="AF99" s="32"/>
      <c r="AG99" s="35"/>
      <c r="AH99" s="106"/>
      <c r="AI99" s="32"/>
      <c r="AJ99" s="21"/>
      <c r="AK99" s="133"/>
      <c r="AL99" s="32"/>
      <c r="AM99" s="21"/>
      <c r="AN99" s="21"/>
      <c r="AO99" s="32"/>
      <c r="AP99" s="21"/>
      <c r="AQ99" s="133"/>
      <c r="AR99" s="32"/>
      <c r="AS99" s="19"/>
      <c r="AT99" s="19"/>
      <c r="AU99" s="32"/>
      <c r="AV99" s="33"/>
      <c r="AW99" s="133"/>
      <c r="AX99" s="32"/>
      <c r="AY99" s="21"/>
      <c r="AZ99" s="21"/>
      <c r="BA99" s="32"/>
      <c r="BB99" s="33"/>
      <c r="BC99" s="34"/>
      <c r="BD99" s="32"/>
      <c r="BE99" s="35"/>
      <c r="BF99" s="33"/>
      <c r="BG99" s="32"/>
      <c r="BH99" s="21"/>
      <c r="BI99" s="21"/>
      <c r="BJ99" s="32"/>
      <c r="BK99" s="21"/>
      <c r="BL99" s="21"/>
      <c r="BM99" s="32"/>
      <c r="BN99" s="21"/>
      <c r="BO99" s="21"/>
      <c r="BP99" s="32"/>
      <c r="BQ99" s="21"/>
      <c r="BR99" s="21"/>
      <c r="BS99" s="32"/>
      <c r="BT99" s="21"/>
      <c r="BU99" s="21"/>
      <c r="BV99" s="32"/>
      <c r="BW99" s="21"/>
      <c r="BX99" s="21"/>
      <c r="BY99" s="32"/>
      <c r="BZ99" s="21"/>
      <c r="CA99" s="21"/>
      <c r="CB99" s="32"/>
      <c r="CC99" s="21"/>
      <c r="CD99" s="21"/>
      <c r="CE99" s="32"/>
      <c r="CF99" s="21"/>
      <c r="CG99" s="21"/>
      <c r="CH99" s="32"/>
      <c r="CI99" s="21"/>
      <c r="CJ99" s="21"/>
      <c r="CK99" s="32"/>
      <c r="CL99" s="21"/>
      <c r="CM99" s="21"/>
      <c r="CN99" s="32"/>
      <c r="CO99" s="21"/>
      <c r="CP99" s="21"/>
      <c r="CQ99" s="134">
        <f t="shared" si="11"/>
        <v>0</v>
      </c>
      <c r="CR99" s="135">
        <f t="shared" si="12"/>
        <v>46081</v>
      </c>
      <c r="CS99" s="32">
        <f t="shared" si="13"/>
        <v>46363</v>
      </c>
      <c r="CT99" s="136"/>
      <c r="CU99" s="136"/>
      <c r="CV99" s="32"/>
      <c r="CW99" s="19"/>
      <c r="CX99" s="20"/>
      <c r="CY99" s="20"/>
      <c r="CZ99" s="137" t="str">
        <f t="shared" si="14"/>
        <v>En Ejecución</v>
      </c>
      <c r="DA99" s="21"/>
      <c r="DB99" s="21"/>
      <c r="DC99" s="119"/>
    </row>
    <row r="100" spans="1:107" ht="22.5" customHeight="1">
      <c r="A100" s="23" t="s">
        <v>137</v>
      </c>
      <c r="B100" s="23" t="s">
        <v>138</v>
      </c>
      <c r="C100" s="28">
        <v>46000</v>
      </c>
      <c r="D100" s="24" t="s">
        <v>665</v>
      </c>
      <c r="E100" s="25" t="s">
        <v>658</v>
      </c>
      <c r="F100" s="26" t="s">
        <v>666</v>
      </c>
      <c r="G100" s="19" t="s">
        <v>185</v>
      </c>
      <c r="H100" s="25" t="s">
        <v>660</v>
      </c>
      <c r="I100" s="33" t="s">
        <v>667</v>
      </c>
      <c r="J100" s="10">
        <v>13</v>
      </c>
      <c r="K100" s="138" t="s">
        <v>673</v>
      </c>
      <c r="L100" s="24" t="s">
        <v>146</v>
      </c>
      <c r="M100" s="10" t="s">
        <v>677</v>
      </c>
      <c r="N100" s="10" t="s">
        <v>675</v>
      </c>
      <c r="O100" s="10">
        <v>3</v>
      </c>
      <c r="P100" s="141" t="s">
        <v>675</v>
      </c>
      <c r="Q100" s="131"/>
      <c r="R100" s="65" t="s">
        <v>687</v>
      </c>
      <c r="S100" s="28">
        <v>46081</v>
      </c>
      <c r="T100" s="28">
        <v>46356</v>
      </c>
      <c r="U100" s="11"/>
      <c r="V100" s="23">
        <f t="shared" si="10"/>
        <v>46356</v>
      </c>
      <c r="W100" s="32"/>
      <c r="X100" s="149"/>
      <c r="Y100" s="30"/>
      <c r="Z100" s="32"/>
      <c r="AA100" s="149"/>
      <c r="AB100" s="140"/>
      <c r="AC100" s="32"/>
      <c r="AD100" s="132"/>
      <c r="AE100" s="30"/>
      <c r="AF100" s="32"/>
      <c r="AG100" s="132"/>
      <c r="AH100" s="140"/>
      <c r="AI100" s="32"/>
      <c r="AJ100" s="21"/>
      <c r="AK100" s="133"/>
      <c r="AL100" s="32"/>
      <c r="AM100" s="21"/>
      <c r="AN100" s="21"/>
      <c r="AO100" s="32"/>
      <c r="AP100" s="21"/>
      <c r="AQ100" s="133"/>
      <c r="AR100" s="32"/>
      <c r="AS100" s="19"/>
      <c r="AT100" s="19"/>
      <c r="AU100" s="32"/>
      <c r="AV100" s="33"/>
      <c r="AW100" s="133"/>
      <c r="AX100" s="32"/>
      <c r="AY100" s="21"/>
      <c r="AZ100" s="21"/>
      <c r="BA100" s="32"/>
      <c r="BB100" s="33"/>
      <c r="BC100" s="34"/>
      <c r="BD100" s="32"/>
      <c r="BE100" s="35"/>
      <c r="BF100" s="33"/>
      <c r="BG100" s="32"/>
      <c r="BH100" s="21"/>
      <c r="BI100" s="21"/>
      <c r="BJ100" s="32"/>
      <c r="BK100" s="21"/>
      <c r="BL100" s="21"/>
      <c r="BM100" s="32"/>
      <c r="BN100" s="21"/>
      <c r="BO100" s="21"/>
      <c r="BP100" s="32"/>
      <c r="BQ100" s="21"/>
      <c r="BR100" s="21"/>
      <c r="BS100" s="32"/>
      <c r="BT100" s="21"/>
      <c r="BU100" s="21"/>
      <c r="BV100" s="32"/>
      <c r="BW100" s="21"/>
      <c r="BX100" s="21"/>
      <c r="BY100" s="32"/>
      <c r="BZ100" s="21"/>
      <c r="CA100" s="21"/>
      <c r="CB100" s="32"/>
      <c r="CC100" s="21"/>
      <c r="CD100" s="21"/>
      <c r="CE100" s="32"/>
      <c r="CF100" s="21"/>
      <c r="CG100" s="21"/>
      <c r="CH100" s="32"/>
      <c r="CI100" s="21"/>
      <c r="CJ100" s="21"/>
      <c r="CK100" s="32"/>
      <c r="CL100" s="21"/>
      <c r="CM100" s="21"/>
      <c r="CN100" s="32"/>
      <c r="CO100" s="21"/>
      <c r="CP100" s="21"/>
      <c r="CQ100" s="134">
        <f t="shared" si="11"/>
        <v>0</v>
      </c>
      <c r="CR100" s="135">
        <f t="shared" si="12"/>
        <v>46081</v>
      </c>
      <c r="CS100" s="32">
        <f t="shared" si="13"/>
        <v>46363</v>
      </c>
      <c r="CT100" s="136"/>
      <c r="CU100" s="136"/>
      <c r="CV100" s="32"/>
      <c r="CW100" s="19"/>
      <c r="CX100" s="20"/>
      <c r="CY100" s="20"/>
      <c r="CZ100" s="137" t="str">
        <f t="shared" si="14"/>
        <v>En Ejecución</v>
      </c>
      <c r="DA100" s="21"/>
      <c r="DB100" s="21"/>
      <c r="DC100" s="119"/>
    </row>
    <row r="101" spans="1:107" ht="22.5" customHeight="1">
      <c r="A101" s="23" t="s">
        <v>137</v>
      </c>
      <c r="B101" s="23" t="s">
        <v>138</v>
      </c>
      <c r="C101" s="28">
        <v>46000</v>
      </c>
      <c r="D101" s="24" t="s">
        <v>665</v>
      </c>
      <c r="E101" s="25" t="s">
        <v>658</v>
      </c>
      <c r="F101" s="26" t="s">
        <v>666</v>
      </c>
      <c r="G101" s="19" t="s">
        <v>185</v>
      </c>
      <c r="H101" s="25" t="s">
        <v>660</v>
      </c>
      <c r="I101" s="33" t="s">
        <v>667</v>
      </c>
      <c r="J101" s="10">
        <v>14</v>
      </c>
      <c r="K101" s="138" t="s">
        <v>673</v>
      </c>
      <c r="L101" s="24" t="s">
        <v>146</v>
      </c>
      <c r="M101" s="10" t="s">
        <v>677</v>
      </c>
      <c r="N101" s="10" t="s">
        <v>675</v>
      </c>
      <c r="O101" s="10">
        <v>3</v>
      </c>
      <c r="P101" s="141" t="s">
        <v>675</v>
      </c>
      <c r="Q101" s="131"/>
      <c r="R101" s="65" t="s">
        <v>633</v>
      </c>
      <c r="S101" s="28">
        <v>46081</v>
      </c>
      <c r="T101" s="28">
        <v>46356</v>
      </c>
      <c r="U101" s="11"/>
      <c r="V101" s="23">
        <f t="shared" si="10"/>
        <v>46356</v>
      </c>
      <c r="W101" s="32"/>
      <c r="X101" s="21"/>
      <c r="Y101" s="30"/>
      <c r="Z101" s="32"/>
      <c r="AA101" s="19"/>
      <c r="AB101" s="19"/>
      <c r="AC101" s="32"/>
      <c r="AD101" s="21"/>
      <c r="AE101" s="30"/>
      <c r="AF101" s="32"/>
      <c r="AG101" s="21"/>
      <c r="AH101" s="19"/>
      <c r="AI101" s="32"/>
      <c r="AJ101" s="21"/>
      <c r="AK101" s="133"/>
      <c r="AL101" s="32"/>
      <c r="AM101" s="21"/>
      <c r="AN101" s="19"/>
      <c r="AO101" s="32"/>
      <c r="AP101" s="21"/>
      <c r="AQ101" s="133"/>
      <c r="AR101" s="32"/>
      <c r="AS101" s="19"/>
      <c r="AT101" s="19"/>
      <c r="AU101" s="32"/>
      <c r="AV101" s="33"/>
      <c r="AW101" s="133"/>
      <c r="AX101" s="32"/>
      <c r="AY101" s="21"/>
      <c r="AZ101" s="21"/>
      <c r="BA101" s="32"/>
      <c r="BB101" s="33"/>
      <c r="BC101" s="34"/>
      <c r="BD101" s="32"/>
      <c r="BE101" s="35"/>
      <c r="BF101" s="33"/>
      <c r="BG101" s="32"/>
      <c r="BH101" s="21"/>
      <c r="BI101" s="21"/>
      <c r="BJ101" s="32"/>
      <c r="BK101" s="21"/>
      <c r="BL101" s="21"/>
      <c r="BM101" s="32"/>
      <c r="BN101" s="21"/>
      <c r="BO101" s="21"/>
      <c r="BP101" s="32"/>
      <c r="BQ101" s="21"/>
      <c r="BR101" s="21"/>
      <c r="BS101" s="32"/>
      <c r="BT101" s="21"/>
      <c r="BU101" s="21"/>
      <c r="BV101" s="32"/>
      <c r="BW101" s="21"/>
      <c r="BX101" s="21"/>
      <c r="BY101" s="32"/>
      <c r="BZ101" s="21"/>
      <c r="CA101" s="21"/>
      <c r="CB101" s="32"/>
      <c r="CC101" s="21"/>
      <c r="CD101" s="21"/>
      <c r="CE101" s="32"/>
      <c r="CF101" s="21"/>
      <c r="CG101" s="21"/>
      <c r="CH101" s="32"/>
      <c r="CI101" s="21"/>
      <c r="CJ101" s="21"/>
      <c r="CK101" s="32"/>
      <c r="CL101" s="21"/>
      <c r="CM101" s="21"/>
      <c r="CN101" s="32"/>
      <c r="CO101" s="21"/>
      <c r="CP101" s="21"/>
      <c r="CQ101" s="134">
        <f t="shared" si="11"/>
        <v>0</v>
      </c>
      <c r="CR101" s="135">
        <f t="shared" si="12"/>
        <v>46081</v>
      </c>
      <c r="CS101" s="32">
        <f t="shared" si="13"/>
        <v>46363</v>
      </c>
      <c r="CT101" s="136"/>
      <c r="CU101" s="136"/>
      <c r="CV101" s="32"/>
      <c r="CW101" s="19"/>
      <c r="CX101" s="20"/>
      <c r="CY101" s="20"/>
      <c r="CZ101" s="137" t="str">
        <f t="shared" si="14"/>
        <v>En Ejecución</v>
      </c>
      <c r="DA101" s="21"/>
      <c r="DB101" s="21"/>
      <c r="DC101" s="119"/>
    </row>
    <row r="102" spans="1:107" ht="22.5" customHeight="1">
      <c r="A102" s="23" t="s">
        <v>137</v>
      </c>
      <c r="B102" s="23" t="s">
        <v>138</v>
      </c>
      <c r="C102" s="28">
        <v>46000</v>
      </c>
      <c r="D102" s="24" t="s">
        <v>665</v>
      </c>
      <c r="E102" s="25" t="s">
        <v>658</v>
      </c>
      <c r="F102" s="26" t="s">
        <v>666</v>
      </c>
      <c r="G102" s="19" t="s">
        <v>185</v>
      </c>
      <c r="H102" s="25" t="s">
        <v>660</v>
      </c>
      <c r="I102" s="33" t="s">
        <v>667</v>
      </c>
      <c r="J102" s="10">
        <v>15</v>
      </c>
      <c r="K102" s="138" t="s">
        <v>673</v>
      </c>
      <c r="L102" s="24" t="s">
        <v>146</v>
      </c>
      <c r="M102" s="10" t="s">
        <v>677</v>
      </c>
      <c r="N102" s="10" t="s">
        <v>675</v>
      </c>
      <c r="O102" s="10">
        <v>3</v>
      </c>
      <c r="P102" s="141" t="s">
        <v>675</v>
      </c>
      <c r="Q102" s="131"/>
      <c r="R102" s="65" t="s">
        <v>688</v>
      </c>
      <c r="S102" s="28">
        <v>46081</v>
      </c>
      <c r="T102" s="28">
        <v>46356</v>
      </c>
      <c r="U102" s="11"/>
      <c r="V102" s="23">
        <f t="shared" si="10"/>
        <v>46356</v>
      </c>
      <c r="W102" s="32"/>
      <c r="X102" s="161"/>
      <c r="Y102" s="30"/>
      <c r="Z102" s="32"/>
      <c r="AA102" s="119"/>
      <c r="AB102" s="19"/>
      <c r="AC102" s="32"/>
      <c r="AD102" s="33"/>
      <c r="AE102" s="30"/>
      <c r="AF102" s="32"/>
      <c r="AG102" s="149"/>
      <c r="AH102" s="19"/>
      <c r="AI102" s="32"/>
      <c r="AJ102" s="21"/>
      <c r="AK102" s="133"/>
      <c r="AL102" s="32"/>
      <c r="AM102" s="21"/>
      <c r="AN102" s="21"/>
      <c r="AO102" s="32"/>
      <c r="AP102" s="21"/>
      <c r="AQ102" s="133"/>
      <c r="AR102" s="32"/>
      <c r="AS102" s="19"/>
      <c r="AT102" s="19"/>
      <c r="AU102" s="32"/>
      <c r="AV102" s="33"/>
      <c r="AW102" s="133"/>
      <c r="AX102" s="32"/>
      <c r="AY102" s="21"/>
      <c r="AZ102" s="21"/>
      <c r="BA102" s="32"/>
      <c r="BB102" s="33"/>
      <c r="BC102" s="34"/>
      <c r="BD102" s="32"/>
      <c r="BE102" s="35"/>
      <c r="BF102" s="33"/>
      <c r="BG102" s="32"/>
      <c r="BH102" s="21"/>
      <c r="BI102" s="21"/>
      <c r="BJ102" s="32"/>
      <c r="BK102" s="21"/>
      <c r="BL102" s="21"/>
      <c r="BM102" s="32"/>
      <c r="BN102" s="21"/>
      <c r="BO102" s="21"/>
      <c r="BP102" s="32"/>
      <c r="BQ102" s="21"/>
      <c r="BR102" s="21"/>
      <c r="BS102" s="32"/>
      <c r="BT102" s="21"/>
      <c r="BU102" s="21"/>
      <c r="BV102" s="32"/>
      <c r="BW102" s="21"/>
      <c r="BX102" s="21"/>
      <c r="BY102" s="32"/>
      <c r="BZ102" s="21"/>
      <c r="CA102" s="21"/>
      <c r="CB102" s="32"/>
      <c r="CC102" s="21"/>
      <c r="CD102" s="21"/>
      <c r="CE102" s="32"/>
      <c r="CF102" s="21"/>
      <c r="CG102" s="21"/>
      <c r="CH102" s="32"/>
      <c r="CI102" s="21"/>
      <c r="CJ102" s="21"/>
      <c r="CK102" s="32"/>
      <c r="CL102" s="21"/>
      <c r="CM102" s="21"/>
      <c r="CN102" s="32"/>
      <c r="CO102" s="21"/>
      <c r="CP102" s="21"/>
      <c r="CQ102" s="134">
        <f t="shared" si="11"/>
        <v>0</v>
      </c>
      <c r="CR102" s="135">
        <f t="shared" si="12"/>
        <v>46081</v>
      </c>
      <c r="CS102" s="32">
        <f t="shared" si="13"/>
        <v>46363</v>
      </c>
      <c r="CT102" s="136"/>
      <c r="CU102" s="136"/>
      <c r="CV102" s="32"/>
      <c r="CW102" s="19"/>
      <c r="CX102" s="20"/>
      <c r="CY102" s="20"/>
      <c r="CZ102" s="137" t="str">
        <f t="shared" si="14"/>
        <v>En Ejecución</v>
      </c>
      <c r="DA102" s="21"/>
      <c r="DB102" s="21"/>
      <c r="DC102" s="106"/>
    </row>
    <row r="103" spans="1:107" ht="22.5" customHeight="1">
      <c r="A103" s="23" t="s">
        <v>137</v>
      </c>
      <c r="B103" s="23" t="s">
        <v>138</v>
      </c>
      <c r="C103" s="28">
        <v>46000</v>
      </c>
      <c r="D103" s="24" t="s">
        <v>665</v>
      </c>
      <c r="E103" s="25" t="s">
        <v>658</v>
      </c>
      <c r="F103" s="26" t="s">
        <v>666</v>
      </c>
      <c r="G103" s="19" t="s">
        <v>185</v>
      </c>
      <c r="H103" s="25" t="s">
        <v>660</v>
      </c>
      <c r="I103" s="33" t="s">
        <v>667</v>
      </c>
      <c r="J103" s="10">
        <v>16</v>
      </c>
      <c r="K103" s="138" t="s">
        <v>673</v>
      </c>
      <c r="L103" s="24" t="s">
        <v>146</v>
      </c>
      <c r="M103" s="10" t="s">
        <v>677</v>
      </c>
      <c r="N103" s="10" t="s">
        <v>675</v>
      </c>
      <c r="O103" s="10">
        <v>3</v>
      </c>
      <c r="P103" s="141" t="s">
        <v>675</v>
      </c>
      <c r="Q103" s="131"/>
      <c r="R103" s="65" t="s">
        <v>622</v>
      </c>
      <c r="S103" s="28">
        <v>46081</v>
      </c>
      <c r="T103" s="28">
        <v>46356</v>
      </c>
      <c r="U103" s="11"/>
      <c r="V103" s="23">
        <f t="shared" si="10"/>
        <v>46356</v>
      </c>
      <c r="W103" s="32"/>
      <c r="X103" s="149"/>
      <c r="Y103" s="30"/>
      <c r="Z103" s="32"/>
      <c r="AA103" s="149"/>
      <c r="AB103" s="19"/>
      <c r="AC103" s="32"/>
      <c r="AD103" s="149"/>
      <c r="AE103" s="30"/>
      <c r="AF103" s="32"/>
      <c r="AG103" s="149"/>
      <c r="AH103" s="19"/>
      <c r="AI103" s="32"/>
      <c r="AJ103" s="149"/>
      <c r="AK103" s="133"/>
      <c r="AL103" s="32"/>
      <c r="AM103" s="21"/>
      <c r="AN103" s="19"/>
      <c r="AO103" s="32"/>
      <c r="AP103" s="149"/>
      <c r="AQ103" s="133"/>
      <c r="AR103" s="32"/>
      <c r="AS103" s="21"/>
      <c r="AT103" s="19"/>
      <c r="AU103" s="32"/>
      <c r="AV103" s="149"/>
      <c r="AW103" s="133"/>
      <c r="AX103" s="32"/>
      <c r="AY103" s="21"/>
      <c r="AZ103" s="19"/>
      <c r="BA103" s="32"/>
      <c r="BB103" s="149"/>
      <c r="BC103" s="30"/>
      <c r="BD103" s="32"/>
      <c r="BE103" s="35"/>
      <c r="BF103" s="19"/>
      <c r="BG103" s="32"/>
      <c r="BH103" s="21"/>
      <c r="BI103" s="21"/>
      <c r="BJ103" s="32"/>
      <c r="BK103" s="21"/>
      <c r="BL103" s="21"/>
      <c r="BM103" s="32"/>
      <c r="BN103" s="21"/>
      <c r="BO103" s="21"/>
      <c r="BP103" s="32"/>
      <c r="BQ103" s="21"/>
      <c r="BR103" s="21"/>
      <c r="BS103" s="32"/>
      <c r="BT103" s="21"/>
      <c r="BU103" s="21"/>
      <c r="BV103" s="32"/>
      <c r="BW103" s="21"/>
      <c r="BX103" s="21"/>
      <c r="BY103" s="32"/>
      <c r="BZ103" s="21"/>
      <c r="CA103" s="21"/>
      <c r="CB103" s="32"/>
      <c r="CC103" s="21"/>
      <c r="CD103" s="21"/>
      <c r="CE103" s="32"/>
      <c r="CF103" s="21"/>
      <c r="CG103" s="21"/>
      <c r="CH103" s="32"/>
      <c r="CI103" s="21"/>
      <c r="CJ103" s="21"/>
      <c r="CK103" s="32"/>
      <c r="CL103" s="21"/>
      <c r="CM103" s="21"/>
      <c r="CN103" s="32"/>
      <c r="CO103" s="21"/>
      <c r="CP103" s="21"/>
      <c r="CQ103" s="134">
        <f t="shared" si="11"/>
        <v>0</v>
      </c>
      <c r="CR103" s="135">
        <f t="shared" si="12"/>
        <v>46081</v>
      </c>
      <c r="CS103" s="32">
        <f t="shared" si="13"/>
        <v>46363</v>
      </c>
      <c r="CT103" s="136"/>
      <c r="CU103" s="136"/>
      <c r="CV103" s="32"/>
      <c r="CW103" s="19"/>
      <c r="CX103" s="20"/>
      <c r="CY103" s="20"/>
      <c r="CZ103" s="137" t="str">
        <f t="shared" si="14"/>
        <v>En Ejecución</v>
      </c>
      <c r="DA103" s="21"/>
      <c r="DB103" s="21"/>
      <c r="DC103" s="119"/>
    </row>
    <row r="104" spans="1:107" ht="22.5" customHeight="1">
      <c r="A104" s="23" t="s">
        <v>137</v>
      </c>
      <c r="B104" s="23" t="s">
        <v>138</v>
      </c>
      <c r="C104" s="28">
        <v>46000</v>
      </c>
      <c r="D104" s="24" t="s">
        <v>665</v>
      </c>
      <c r="E104" s="25" t="s">
        <v>658</v>
      </c>
      <c r="F104" s="26" t="s">
        <v>666</v>
      </c>
      <c r="G104" s="19" t="s">
        <v>185</v>
      </c>
      <c r="H104" s="25" t="s">
        <v>660</v>
      </c>
      <c r="I104" s="33" t="s">
        <v>667</v>
      </c>
      <c r="J104" s="10">
        <v>17</v>
      </c>
      <c r="K104" s="144" t="s">
        <v>673</v>
      </c>
      <c r="L104" s="24" t="s">
        <v>146</v>
      </c>
      <c r="M104" s="144" t="s">
        <v>677</v>
      </c>
      <c r="N104" s="144" t="s">
        <v>675</v>
      </c>
      <c r="O104" s="10">
        <v>3</v>
      </c>
      <c r="P104" s="141" t="s">
        <v>675</v>
      </c>
      <c r="Q104" s="131"/>
      <c r="R104" s="65" t="s">
        <v>689</v>
      </c>
      <c r="S104" s="28">
        <v>46081</v>
      </c>
      <c r="T104" s="28">
        <v>46356</v>
      </c>
      <c r="U104" s="11"/>
      <c r="V104" s="23">
        <f t="shared" si="10"/>
        <v>46356</v>
      </c>
      <c r="W104" s="32"/>
      <c r="X104" s="21"/>
      <c r="Y104" s="30"/>
      <c r="Z104" s="32"/>
      <c r="AA104" s="19"/>
      <c r="AB104" s="19"/>
      <c r="AC104" s="32"/>
      <c r="AD104" s="19"/>
      <c r="AE104" s="30"/>
      <c r="AF104" s="32"/>
      <c r="AG104" s="149"/>
      <c r="AH104" s="19"/>
      <c r="AI104" s="32"/>
      <c r="AJ104" s="108"/>
      <c r="AK104" s="133"/>
      <c r="AL104" s="32"/>
      <c r="AM104" s="108"/>
      <c r="AN104" s="19"/>
      <c r="AO104" s="32"/>
      <c r="AP104" s="108"/>
      <c r="AQ104" s="133"/>
      <c r="AR104" s="32"/>
      <c r="AS104" s="108"/>
      <c r="AT104" s="19"/>
      <c r="AU104" s="32"/>
      <c r="AV104" s="33"/>
      <c r="AW104" s="133"/>
      <c r="AX104" s="32"/>
      <c r="AY104" s="33"/>
      <c r="AZ104" s="101"/>
      <c r="BA104" s="32"/>
      <c r="BB104" s="108"/>
      <c r="BC104" s="129"/>
      <c r="BD104" s="32"/>
      <c r="BE104" s="108"/>
      <c r="BF104" s="101"/>
      <c r="BG104" s="32"/>
      <c r="BH104" s="21"/>
      <c r="BI104" s="21"/>
      <c r="BJ104" s="32"/>
      <c r="BK104" s="21"/>
      <c r="BL104" s="21"/>
      <c r="BM104" s="32"/>
      <c r="BN104" s="21"/>
      <c r="BO104" s="21"/>
      <c r="BP104" s="32"/>
      <c r="BQ104" s="21"/>
      <c r="BR104" s="21"/>
      <c r="BS104" s="32"/>
      <c r="BT104" s="21"/>
      <c r="BU104" s="21"/>
      <c r="BV104" s="32"/>
      <c r="BW104" s="21"/>
      <c r="BX104" s="21"/>
      <c r="BY104" s="32"/>
      <c r="BZ104" s="21"/>
      <c r="CA104" s="21"/>
      <c r="CB104" s="32"/>
      <c r="CC104" s="21"/>
      <c r="CD104" s="21"/>
      <c r="CE104" s="32"/>
      <c r="CF104" s="21"/>
      <c r="CG104" s="21"/>
      <c r="CH104" s="32"/>
      <c r="CI104" s="21"/>
      <c r="CJ104" s="21"/>
      <c r="CK104" s="32"/>
      <c r="CL104" s="21"/>
      <c r="CM104" s="21"/>
      <c r="CN104" s="32"/>
      <c r="CO104" s="21"/>
      <c r="CP104" s="21"/>
      <c r="CQ104" s="134">
        <f t="shared" si="11"/>
        <v>0</v>
      </c>
      <c r="CR104" s="135">
        <f t="shared" si="12"/>
        <v>46081</v>
      </c>
      <c r="CS104" s="32">
        <f t="shared" si="13"/>
        <v>46363</v>
      </c>
      <c r="CT104" s="136"/>
      <c r="CU104" s="136"/>
      <c r="CV104" s="32"/>
      <c r="CW104" s="19"/>
      <c r="CX104" s="20"/>
      <c r="CY104" s="20"/>
      <c r="CZ104" s="137" t="str">
        <f t="shared" si="14"/>
        <v>En Ejecución</v>
      </c>
      <c r="DA104" s="21"/>
      <c r="DB104" s="21"/>
      <c r="DC104" s="119"/>
    </row>
    <row r="105" spans="1:107" ht="22.5" customHeight="1">
      <c r="A105" s="23" t="s">
        <v>137</v>
      </c>
      <c r="B105" s="23" t="s">
        <v>138</v>
      </c>
      <c r="C105" s="28">
        <v>46000</v>
      </c>
      <c r="D105" s="24" t="s">
        <v>690</v>
      </c>
      <c r="E105" s="25" t="s">
        <v>658</v>
      </c>
      <c r="F105" s="26" t="s">
        <v>691</v>
      </c>
      <c r="G105" s="19" t="s">
        <v>185</v>
      </c>
      <c r="H105" s="25" t="s">
        <v>660</v>
      </c>
      <c r="I105" s="33" t="s">
        <v>579</v>
      </c>
      <c r="J105" s="10">
        <v>1</v>
      </c>
      <c r="K105" s="138" t="s">
        <v>692</v>
      </c>
      <c r="L105" s="24" t="s">
        <v>146</v>
      </c>
      <c r="M105" s="10" t="s">
        <v>693</v>
      </c>
      <c r="N105" s="10" t="s">
        <v>694</v>
      </c>
      <c r="O105" s="10">
        <v>1</v>
      </c>
      <c r="P105" s="141" t="s">
        <v>695</v>
      </c>
      <c r="Q105" s="131"/>
      <c r="R105" s="65" t="s">
        <v>543</v>
      </c>
      <c r="S105" s="28">
        <v>46006</v>
      </c>
      <c r="T105" s="28">
        <v>46264</v>
      </c>
      <c r="U105" s="11"/>
      <c r="V105" s="23">
        <f t="shared" si="10"/>
        <v>46264</v>
      </c>
      <c r="W105" s="32"/>
      <c r="X105" s="149"/>
      <c r="Y105" s="30"/>
      <c r="Z105" s="32"/>
      <c r="AA105" s="149"/>
      <c r="AB105" s="19"/>
      <c r="AC105" s="32"/>
      <c r="AD105" s="33"/>
      <c r="AE105" s="30"/>
      <c r="AF105" s="32"/>
      <c r="AG105" s="100"/>
      <c r="AH105" s="21"/>
      <c r="AI105" s="32"/>
      <c r="AJ105" s="21"/>
      <c r="AK105" s="133"/>
      <c r="AL105" s="32"/>
      <c r="AM105" s="21"/>
      <c r="AN105" s="21"/>
      <c r="AO105" s="32"/>
      <c r="AP105" s="21"/>
      <c r="AQ105" s="133"/>
      <c r="AR105" s="32"/>
      <c r="AS105" s="19"/>
      <c r="AT105" s="19"/>
      <c r="AU105" s="32"/>
      <c r="AV105" s="33"/>
      <c r="AW105" s="133"/>
      <c r="AX105" s="32"/>
      <c r="AY105" s="21"/>
      <c r="AZ105" s="21"/>
      <c r="BA105" s="32"/>
      <c r="BB105" s="33"/>
      <c r="BC105" s="34"/>
      <c r="BD105" s="32"/>
      <c r="BE105" s="35"/>
      <c r="BF105" s="33"/>
      <c r="BG105" s="32"/>
      <c r="BH105" s="21"/>
      <c r="BI105" s="21"/>
      <c r="BJ105" s="32"/>
      <c r="BK105" s="21"/>
      <c r="BL105" s="21"/>
      <c r="BM105" s="32"/>
      <c r="BN105" s="21"/>
      <c r="BO105" s="21"/>
      <c r="BP105" s="32"/>
      <c r="BQ105" s="21"/>
      <c r="BR105" s="21"/>
      <c r="BS105" s="32"/>
      <c r="BT105" s="21"/>
      <c r="BU105" s="21"/>
      <c r="BV105" s="32"/>
      <c r="BW105" s="21"/>
      <c r="BX105" s="21"/>
      <c r="BY105" s="32"/>
      <c r="BZ105" s="21"/>
      <c r="CA105" s="21"/>
      <c r="CB105" s="32"/>
      <c r="CC105" s="21"/>
      <c r="CD105" s="21"/>
      <c r="CE105" s="32"/>
      <c r="CF105" s="21"/>
      <c r="CG105" s="21"/>
      <c r="CH105" s="32"/>
      <c r="CI105" s="21"/>
      <c r="CJ105" s="21"/>
      <c r="CK105" s="32"/>
      <c r="CL105" s="21"/>
      <c r="CM105" s="21"/>
      <c r="CN105" s="32"/>
      <c r="CO105" s="21"/>
      <c r="CP105" s="21"/>
      <c r="CQ105" s="134">
        <f t="shared" si="11"/>
        <v>0</v>
      </c>
      <c r="CR105" s="135">
        <f t="shared" si="12"/>
        <v>46006</v>
      </c>
      <c r="CS105" s="32">
        <f t="shared" si="13"/>
        <v>46269</v>
      </c>
      <c r="CT105" s="136"/>
      <c r="CU105" s="136"/>
      <c r="CV105" s="32"/>
      <c r="CW105" s="19"/>
      <c r="CX105" s="20"/>
      <c r="CY105" s="20"/>
      <c r="CZ105" s="137" t="str">
        <f t="shared" si="14"/>
        <v>En Ejecución</v>
      </c>
      <c r="DA105" s="21"/>
      <c r="DB105" s="21"/>
      <c r="DC105" s="119"/>
    </row>
    <row r="106" spans="1:107" ht="22.5" customHeight="1">
      <c r="A106" s="23" t="s">
        <v>137</v>
      </c>
      <c r="B106" s="23" t="s">
        <v>138</v>
      </c>
      <c r="C106" s="28">
        <v>46000</v>
      </c>
      <c r="D106" s="24" t="s">
        <v>696</v>
      </c>
      <c r="E106" s="25" t="s">
        <v>658</v>
      </c>
      <c r="F106" s="26" t="s">
        <v>697</v>
      </c>
      <c r="G106" s="19" t="s">
        <v>185</v>
      </c>
      <c r="H106" s="25" t="s">
        <v>660</v>
      </c>
      <c r="I106" s="33" t="s">
        <v>698</v>
      </c>
      <c r="J106" s="10">
        <v>1</v>
      </c>
      <c r="K106" s="138" t="s">
        <v>699</v>
      </c>
      <c r="L106" s="24" t="s">
        <v>146</v>
      </c>
      <c r="M106" s="10" t="s">
        <v>700</v>
      </c>
      <c r="N106" s="10" t="s">
        <v>701</v>
      </c>
      <c r="O106" s="10">
        <v>1</v>
      </c>
      <c r="P106" s="141" t="s">
        <v>701</v>
      </c>
      <c r="Q106" s="131"/>
      <c r="R106" s="65" t="s">
        <v>543</v>
      </c>
      <c r="S106" s="28">
        <v>46037</v>
      </c>
      <c r="T106" s="28">
        <v>46356</v>
      </c>
      <c r="U106" s="11"/>
      <c r="V106" s="23">
        <f t="shared" si="10"/>
        <v>46356</v>
      </c>
      <c r="W106" s="32"/>
      <c r="X106" s="145"/>
      <c r="Y106" s="30"/>
      <c r="Z106" s="32"/>
      <c r="AA106" s="19"/>
      <c r="AB106" s="19"/>
      <c r="AC106" s="32"/>
      <c r="AD106" s="145"/>
      <c r="AE106" s="30"/>
      <c r="AF106" s="32"/>
      <c r="AG106" s="19"/>
      <c r="AH106" s="19"/>
      <c r="AI106" s="32"/>
      <c r="AJ106" s="21"/>
      <c r="AK106" s="133"/>
      <c r="AL106" s="32"/>
      <c r="AM106" s="21"/>
      <c r="AN106" s="21"/>
      <c r="AO106" s="32"/>
      <c r="AP106" s="21"/>
      <c r="AQ106" s="133"/>
      <c r="AR106" s="32"/>
      <c r="AS106" s="19"/>
      <c r="AT106" s="19"/>
      <c r="AU106" s="32"/>
      <c r="AV106" s="33"/>
      <c r="AW106" s="133"/>
      <c r="AX106" s="32"/>
      <c r="AY106" s="21"/>
      <c r="AZ106" s="21"/>
      <c r="BA106" s="32"/>
      <c r="BB106" s="33"/>
      <c r="BC106" s="34"/>
      <c r="BD106" s="32"/>
      <c r="BE106" s="35"/>
      <c r="BF106" s="33"/>
      <c r="BG106" s="32"/>
      <c r="BH106" s="21"/>
      <c r="BI106" s="21"/>
      <c r="BJ106" s="32"/>
      <c r="BK106" s="21"/>
      <c r="BL106" s="21"/>
      <c r="BM106" s="32"/>
      <c r="BN106" s="21"/>
      <c r="BO106" s="21"/>
      <c r="BP106" s="32"/>
      <c r="BQ106" s="21"/>
      <c r="BR106" s="21"/>
      <c r="BS106" s="32"/>
      <c r="BT106" s="21"/>
      <c r="BU106" s="21"/>
      <c r="BV106" s="32"/>
      <c r="BW106" s="21"/>
      <c r="BX106" s="21"/>
      <c r="BY106" s="32"/>
      <c r="BZ106" s="21"/>
      <c r="CA106" s="21"/>
      <c r="CB106" s="32"/>
      <c r="CC106" s="21"/>
      <c r="CD106" s="21"/>
      <c r="CE106" s="32"/>
      <c r="CF106" s="21"/>
      <c r="CG106" s="21"/>
      <c r="CH106" s="32"/>
      <c r="CI106" s="21"/>
      <c r="CJ106" s="21"/>
      <c r="CK106" s="32"/>
      <c r="CL106" s="21"/>
      <c r="CM106" s="21"/>
      <c r="CN106" s="32"/>
      <c r="CO106" s="21"/>
      <c r="CP106" s="21"/>
      <c r="CQ106" s="134">
        <f t="shared" si="11"/>
        <v>0</v>
      </c>
      <c r="CR106" s="135">
        <f t="shared" si="12"/>
        <v>46037</v>
      </c>
      <c r="CS106" s="32">
        <f t="shared" si="13"/>
        <v>46363</v>
      </c>
      <c r="CT106" s="136"/>
      <c r="CU106" s="136"/>
      <c r="CV106" s="32"/>
      <c r="CW106" s="19"/>
      <c r="CX106" s="20"/>
      <c r="CY106" s="20"/>
      <c r="CZ106" s="137" t="str">
        <f t="shared" si="14"/>
        <v>En Ejecución</v>
      </c>
      <c r="DA106" s="21"/>
      <c r="DB106" s="21"/>
      <c r="DC106" s="119"/>
    </row>
    <row r="107" spans="1:107" ht="22.5" customHeight="1">
      <c r="A107" s="23" t="s">
        <v>137</v>
      </c>
      <c r="B107" s="23" t="s">
        <v>138</v>
      </c>
      <c r="C107" s="28">
        <v>46000</v>
      </c>
      <c r="D107" s="24" t="s">
        <v>702</v>
      </c>
      <c r="E107" s="25" t="s">
        <v>658</v>
      </c>
      <c r="F107" s="26" t="s">
        <v>703</v>
      </c>
      <c r="G107" s="19" t="s">
        <v>185</v>
      </c>
      <c r="H107" s="25" t="s">
        <v>660</v>
      </c>
      <c r="I107" s="33" t="s">
        <v>704</v>
      </c>
      <c r="J107" s="10">
        <v>1</v>
      </c>
      <c r="K107" s="138" t="s">
        <v>705</v>
      </c>
      <c r="L107" s="24" t="s">
        <v>146</v>
      </c>
      <c r="M107" s="10" t="s">
        <v>706</v>
      </c>
      <c r="N107" s="10" t="s">
        <v>707</v>
      </c>
      <c r="O107" s="10">
        <v>1</v>
      </c>
      <c r="P107" s="141" t="s">
        <v>707</v>
      </c>
      <c r="Q107" s="131"/>
      <c r="R107" s="65" t="s">
        <v>543</v>
      </c>
      <c r="S107" s="28">
        <v>46037</v>
      </c>
      <c r="T107" s="28">
        <v>46356</v>
      </c>
      <c r="U107" s="11"/>
      <c r="V107" s="23">
        <f t="shared" si="10"/>
        <v>46356</v>
      </c>
      <c r="W107" s="32"/>
      <c r="X107" s="132"/>
      <c r="Y107" s="30"/>
      <c r="Z107" s="32"/>
      <c r="AA107" s="132"/>
      <c r="AB107" s="19"/>
      <c r="AC107" s="32"/>
      <c r="AD107" s="149"/>
      <c r="AE107" s="30"/>
      <c r="AF107" s="32"/>
      <c r="AG107" s="149"/>
      <c r="AH107" s="19"/>
      <c r="AI107" s="32"/>
      <c r="AJ107" s="21"/>
      <c r="AK107" s="133"/>
      <c r="AL107" s="32"/>
      <c r="AM107" s="21"/>
      <c r="AN107" s="21"/>
      <c r="AO107" s="32"/>
      <c r="AP107" s="21"/>
      <c r="AQ107" s="133"/>
      <c r="AR107" s="32"/>
      <c r="AS107" s="19"/>
      <c r="AT107" s="19"/>
      <c r="AU107" s="32"/>
      <c r="AV107" s="33"/>
      <c r="AW107" s="133"/>
      <c r="AX107" s="32"/>
      <c r="AY107" s="21"/>
      <c r="AZ107" s="21"/>
      <c r="BA107" s="32"/>
      <c r="BB107" s="33"/>
      <c r="BC107" s="34"/>
      <c r="BD107" s="32"/>
      <c r="BE107" s="35"/>
      <c r="BF107" s="33"/>
      <c r="BG107" s="32"/>
      <c r="BH107" s="21"/>
      <c r="BI107" s="21"/>
      <c r="BJ107" s="32"/>
      <c r="BK107" s="21"/>
      <c r="BL107" s="21"/>
      <c r="BM107" s="32"/>
      <c r="BN107" s="21"/>
      <c r="BO107" s="21"/>
      <c r="BP107" s="32"/>
      <c r="BQ107" s="21"/>
      <c r="BR107" s="21"/>
      <c r="BS107" s="32"/>
      <c r="BT107" s="21"/>
      <c r="BU107" s="21"/>
      <c r="BV107" s="32"/>
      <c r="BW107" s="21"/>
      <c r="BX107" s="21"/>
      <c r="BY107" s="32"/>
      <c r="BZ107" s="21"/>
      <c r="CA107" s="21"/>
      <c r="CB107" s="32"/>
      <c r="CC107" s="21"/>
      <c r="CD107" s="21"/>
      <c r="CE107" s="32"/>
      <c r="CF107" s="21"/>
      <c r="CG107" s="21"/>
      <c r="CH107" s="32"/>
      <c r="CI107" s="21"/>
      <c r="CJ107" s="21"/>
      <c r="CK107" s="32"/>
      <c r="CL107" s="21"/>
      <c r="CM107" s="21"/>
      <c r="CN107" s="32"/>
      <c r="CO107" s="21"/>
      <c r="CP107" s="21"/>
      <c r="CQ107" s="134">
        <f t="shared" si="11"/>
        <v>0</v>
      </c>
      <c r="CR107" s="135">
        <f t="shared" si="12"/>
        <v>46037</v>
      </c>
      <c r="CS107" s="32">
        <f t="shared" si="13"/>
        <v>46363</v>
      </c>
      <c r="CT107" s="136"/>
      <c r="CU107" s="136"/>
      <c r="CV107" s="32"/>
      <c r="CW107" s="19"/>
      <c r="CX107" s="20"/>
      <c r="CY107" s="20"/>
      <c r="CZ107" s="137" t="str">
        <f t="shared" si="14"/>
        <v>En Ejecución</v>
      </c>
      <c r="DA107" s="21"/>
      <c r="DB107" s="21"/>
      <c r="DC107" s="119"/>
    </row>
    <row r="108" spans="1:107" ht="22.5" customHeight="1">
      <c r="A108" s="23" t="s">
        <v>137</v>
      </c>
      <c r="B108" s="23" t="s">
        <v>138</v>
      </c>
      <c r="C108" s="28">
        <v>46000</v>
      </c>
      <c r="D108" s="24" t="s">
        <v>702</v>
      </c>
      <c r="E108" s="25" t="s">
        <v>658</v>
      </c>
      <c r="F108" s="26" t="s">
        <v>703</v>
      </c>
      <c r="G108" s="19" t="s">
        <v>185</v>
      </c>
      <c r="H108" s="25" t="s">
        <v>660</v>
      </c>
      <c r="I108" s="33" t="s">
        <v>704</v>
      </c>
      <c r="J108" s="10">
        <v>2</v>
      </c>
      <c r="K108" s="138" t="s">
        <v>708</v>
      </c>
      <c r="L108" s="24" t="s">
        <v>146</v>
      </c>
      <c r="M108" s="10" t="s">
        <v>709</v>
      </c>
      <c r="N108" s="10" t="s">
        <v>710</v>
      </c>
      <c r="O108" s="10">
        <v>2</v>
      </c>
      <c r="P108" s="141" t="s">
        <v>710</v>
      </c>
      <c r="Q108" s="131"/>
      <c r="R108" s="65" t="s">
        <v>543</v>
      </c>
      <c r="S108" s="28">
        <v>46037</v>
      </c>
      <c r="T108" s="28">
        <v>46356</v>
      </c>
      <c r="U108" s="11"/>
      <c r="V108" s="23">
        <f t="shared" si="10"/>
        <v>46356</v>
      </c>
      <c r="W108" s="32"/>
      <c r="X108" s="132"/>
      <c r="Y108" s="30"/>
      <c r="Z108" s="32"/>
      <c r="AA108" s="132"/>
      <c r="AB108" s="19"/>
      <c r="AC108" s="32"/>
      <c r="AD108" s="21"/>
      <c r="AE108" s="30"/>
      <c r="AF108" s="32"/>
      <c r="AG108" s="132"/>
      <c r="AH108" s="19"/>
      <c r="AI108" s="32"/>
      <c r="AJ108" s="21"/>
      <c r="AK108" s="133"/>
      <c r="AL108" s="32"/>
      <c r="AM108" s="21"/>
      <c r="AN108" s="21"/>
      <c r="AO108" s="32"/>
      <c r="AP108" s="21"/>
      <c r="AQ108" s="133"/>
      <c r="AR108" s="32"/>
      <c r="AS108" s="19"/>
      <c r="AT108" s="19"/>
      <c r="AU108" s="32"/>
      <c r="AV108" s="33"/>
      <c r="AW108" s="133"/>
      <c r="AX108" s="32"/>
      <c r="AY108" s="21"/>
      <c r="AZ108" s="21"/>
      <c r="BA108" s="32"/>
      <c r="BB108" s="33"/>
      <c r="BC108" s="34"/>
      <c r="BD108" s="32"/>
      <c r="BE108" s="35"/>
      <c r="BF108" s="33"/>
      <c r="BG108" s="32"/>
      <c r="BH108" s="21"/>
      <c r="BI108" s="21"/>
      <c r="BJ108" s="32"/>
      <c r="BK108" s="21"/>
      <c r="BL108" s="21"/>
      <c r="BM108" s="32"/>
      <c r="BN108" s="21"/>
      <c r="BO108" s="21"/>
      <c r="BP108" s="32"/>
      <c r="BQ108" s="21"/>
      <c r="BR108" s="21"/>
      <c r="BS108" s="32"/>
      <c r="BT108" s="21"/>
      <c r="BU108" s="21"/>
      <c r="BV108" s="32"/>
      <c r="BW108" s="21"/>
      <c r="BX108" s="21"/>
      <c r="BY108" s="32"/>
      <c r="BZ108" s="21"/>
      <c r="CA108" s="21"/>
      <c r="CB108" s="32"/>
      <c r="CC108" s="21"/>
      <c r="CD108" s="21"/>
      <c r="CE108" s="32"/>
      <c r="CF108" s="21"/>
      <c r="CG108" s="21"/>
      <c r="CH108" s="32"/>
      <c r="CI108" s="21"/>
      <c r="CJ108" s="21"/>
      <c r="CK108" s="32"/>
      <c r="CL108" s="21"/>
      <c r="CM108" s="21"/>
      <c r="CN108" s="32"/>
      <c r="CO108" s="21"/>
      <c r="CP108" s="21"/>
      <c r="CQ108" s="134">
        <f t="shared" si="11"/>
        <v>0</v>
      </c>
      <c r="CR108" s="135">
        <f t="shared" si="12"/>
        <v>46037</v>
      </c>
      <c r="CS108" s="32">
        <f t="shared" si="13"/>
        <v>46363</v>
      </c>
      <c r="CT108" s="136"/>
      <c r="CU108" s="136"/>
      <c r="CV108" s="32"/>
      <c r="CW108" s="19"/>
      <c r="CX108" s="20"/>
      <c r="CY108" s="20"/>
      <c r="CZ108" s="137" t="str">
        <f t="shared" si="14"/>
        <v>En Ejecución</v>
      </c>
      <c r="DA108" s="21"/>
      <c r="DB108" s="21"/>
      <c r="DC108" s="106"/>
    </row>
    <row r="109" spans="1:107" ht="22.5" customHeight="1">
      <c r="A109" s="23" t="s">
        <v>137</v>
      </c>
      <c r="B109" s="23" t="s">
        <v>138</v>
      </c>
      <c r="C109" s="28">
        <v>46000</v>
      </c>
      <c r="D109" s="24" t="s">
        <v>711</v>
      </c>
      <c r="E109" s="25" t="s">
        <v>658</v>
      </c>
      <c r="F109" s="26" t="s">
        <v>712</v>
      </c>
      <c r="G109" s="19" t="s">
        <v>185</v>
      </c>
      <c r="H109" s="25" t="s">
        <v>660</v>
      </c>
      <c r="I109" s="33" t="s">
        <v>579</v>
      </c>
      <c r="J109" s="10">
        <v>1</v>
      </c>
      <c r="K109" s="138" t="s">
        <v>580</v>
      </c>
      <c r="L109" s="24" t="s">
        <v>146</v>
      </c>
      <c r="M109" s="10" t="s">
        <v>581</v>
      </c>
      <c r="N109" s="10" t="s">
        <v>582</v>
      </c>
      <c r="O109" s="10">
        <v>1</v>
      </c>
      <c r="P109" s="141" t="s">
        <v>713</v>
      </c>
      <c r="Q109" s="131"/>
      <c r="R109" s="65" t="s">
        <v>543</v>
      </c>
      <c r="S109" s="28">
        <v>46006</v>
      </c>
      <c r="T109" s="28">
        <v>46264</v>
      </c>
      <c r="U109" s="11"/>
      <c r="V109" s="23">
        <f t="shared" si="10"/>
        <v>46264</v>
      </c>
      <c r="W109" s="32"/>
      <c r="X109" s="132"/>
      <c r="Y109" s="30"/>
      <c r="Z109" s="32"/>
      <c r="AA109" s="132"/>
      <c r="AB109" s="21"/>
      <c r="AC109" s="32"/>
      <c r="AD109" s="33"/>
      <c r="AE109" s="30"/>
      <c r="AF109" s="32"/>
      <c r="AG109" s="21"/>
      <c r="AH109" s="21"/>
      <c r="AI109" s="32"/>
      <c r="AJ109" s="21"/>
      <c r="AK109" s="133"/>
      <c r="AL109" s="32"/>
      <c r="AM109" s="21"/>
      <c r="AN109" s="21"/>
      <c r="AO109" s="32"/>
      <c r="AP109" s="21"/>
      <c r="AQ109" s="133"/>
      <c r="AR109" s="32"/>
      <c r="AS109" s="19"/>
      <c r="AT109" s="19"/>
      <c r="AU109" s="32"/>
      <c r="AV109" s="33"/>
      <c r="AW109" s="133"/>
      <c r="AX109" s="32"/>
      <c r="AY109" s="21"/>
      <c r="AZ109" s="21"/>
      <c r="BA109" s="32"/>
      <c r="BB109" s="33"/>
      <c r="BC109" s="34"/>
      <c r="BD109" s="32"/>
      <c r="BE109" s="35"/>
      <c r="BF109" s="33"/>
      <c r="BG109" s="32"/>
      <c r="BH109" s="21"/>
      <c r="BI109" s="21"/>
      <c r="BJ109" s="32"/>
      <c r="BK109" s="21"/>
      <c r="BL109" s="21"/>
      <c r="BM109" s="32"/>
      <c r="BN109" s="21"/>
      <c r="BO109" s="21"/>
      <c r="BP109" s="32"/>
      <c r="BQ109" s="21"/>
      <c r="BR109" s="21"/>
      <c r="BS109" s="32"/>
      <c r="BT109" s="21"/>
      <c r="BU109" s="21"/>
      <c r="BV109" s="32"/>
      <c r="BW109" s="21"/>
      <c r="BX109" s="21"/>
      <c r="BY109" s="32"/>
      <c r="BZ109" s="21"/>
      <c r="CA109" s="21"/>
      <c r="CB109" s="32"/>
      <c r="CC109" s="21"/>
      <c r="CD109" s="21"/>
      <c r="CE109" s="32"/>
      <c r="CF109" s="21"/>
      <c r="CG109" s="21"/>
      <c r="CH109" s="32"/>
      <c r="CI109" s="21"/>
      <c r="CJ109" s="21"/>
      <c r="CK109" s="32"/>
      <c r="CL109" s="21"/>
      <c r="CM109" s="21"/>
      <c r="CN109" s="32"/>
      <c r="CO109" s="21"/>
      <c r="CP109" s="21"/>
      <c r="CQ109" s="134">
        <f t="shared" si="11"/>
        <v>0</v>
      </c>
      <c r="CR109" s="135">
        <f t="shared" si="12"/>
        <v>46006</v>
      </c>
      <c r="CS109" s="32">
        <f t="shared" si="13"/>
        <v>46269</v>
      </c>
      <c r="CT109" s="136"/>
      <c r="CU109" s="136"/>
      <c r="CV109" s="32"/>
      <c r="CW109" s="19"/>
      <c r="CX109" s="20"/>
      <c r="CY109" s="20"/>
      <c r="CZ109" s="137" t="str">
        <f t="shared" si="14"/>
        <v>En Ejecución</v>
      </c>
      <c r="DA109" s="21"/>
      <c r="DB109" s="21"/>
      <c r="DC109" s="119"/>
    </row>
    <row r="110" spans="1:107" ht="22.5" customHeight="1">
      <c r="A110" s="23" t="s">
        <v>137</v>
      </c>
      <c r="B110" s="23" t="s">
        <v>138</v>
      </c>
      <c r="C110" s="28">
        <v>46000</v>
      </c>
      <c r="D110" s="24" t="s">
        <v>714</v>
      </c>
      <c r="E110" s="25" t="s">
        <v>658</v>
      </c>
      <c r="F110" s="26" t="s">
        <v>715</v>
      </c>
      <c r="G110" s="19" t="s">
        <v>142</v>
      </c>
      <c r="H110" s="25" t="s">
        <v>660</v>
      </c>
      <c r="I110" s="33" t="s">
        <v>716</v>
      </c>
      <c r="J110" s="10">
        <v>1</v>
      </c>
      <c r="K110" s="138" t="s">
        <v>717</v>
      </c>
      <c r="L110" s="24" t="s">
        <v>146</v>
      </c>
      <c r="M110" s="10" t="s">
        <v>718</v>
      </c>
      <c r="N110" s="10" t="s">
        <v>719</v>
      </c>
      <c r="O110" s="10">
        <v>1</v>
      </c>
      <c r="P110" s="141" t="s">
        <v>720</v>
      </c>
      <c r="Q110" s="131"/>
      <c r="R110" s="154" t="s">
        <v>543</v>
      </c>
      <c r="S110" s="28">
        <v>46007</v>
      </c>
      <c r="T110" s="28">
        <v>46264</v>
      </c>
      <c r="U110" s="11"/>
      <c r="V110" s="23">
        <f t="shared" si="10"/>
        <v>46264</v>
      </c>
      <c r="W110" s="32"/>
      <c r="X110" s="109"/>
      <c r="Y110" s="30"/>
      <c r="Z110" s="32"/>
      <c r="AA110" s="106"/>
      <c r="AB110" s="19"/>
      <c r="AC110" s="32"/>
      <c r="AD110" s="106"/>
      <c r="AE110" s="30"/>
      <c r="AF110" s="32"/>
      <c r="AG110" s="21"/>
      <c r="AH110" s="19"/>
      <c r="AI110" s="32"/>
      <c r="AJ110" s="21"/>
      <c r="AK110" s="133"/>
      <c r="AL110" s="32"/>
      <c r="AM110" s="21"/>
      <c r="AN110" s="21"/>
      <c r="AO110" s="32"/>
      <c r="AP110" s="21"/>
      <c r="AQ110" s="133"/>
      <c r="AR110" s="32"/>
      <c r="AS110" s="19"/>
      <c r="AT110" s="19"/>
      <c r="AU110" s="32"/>
      <c r="AV110" s="33"/>
      <c r="AW110" s="133"/>
      <c r="AX110" s="32"/>
      <c r="AY110" s="21"/>
      <c r="AZ110" s="21"/>
      <c r="BA110" s="32"/>
      <c r="BB110" s="33"/>
      <c r="BC110" s="34"/>
      <c r="BD110" s="32"/>
      <c r="BE110" s="35"/>
      <c r="BF110" s="33"/>
      <c r="BG110" s="32"/>
      <c r="BH110" s="21"/>
      <c r="BI110" s="21"/>
      <c r="BJ110" s="32"/>
      <c r="BK110" s="21"/>
      <c r="BL110" s="21"/>
      <c r="BM110" s="32"/>
      <c r="BN110" s="21"/>
      <c r="BO110" s="21"/>
      <c r="BP110" s="32"/>
      <c r="BQ110" s="21"/>
      <c r="BR110" s="21"/>
      <c r="BS110" s="32"/>
      <c r="BT110" s="21"/>
      <c r="BU110" s="21"/>
      <c r="BV110" s="32"/>
      <c r="BW110" s="21"/>
      <c r="BX110" s="21"/>
      <c r="BY110" s="32"/>
      <c r="BZ110" s="21"/>
      <c r="CA110" s="21"/>
      <c r="CB110" s="32"/>
      <c r="CC110" s="21"/>
      <c r="CD110" s="21"/>
      <c r="CE110" s="32"/>
      <c r="CF110" s="21"/>
      <c r="CG110" s="21"/>
      <c r="CH110" s="32"/>
      <c r="CI110" s="21"/>
      <c r="CJ110" s="21"/>
      <c r="CK110" s="32"/>
      <c r="CL110" s="21"/>
      <c r="CM110" s="21"/>
      <c r="CN110" s="32"/>
      <c r="CO110" s="21"/>
      <c r="CP110" s="21"/>
      <c r="CQ110" s="134">
        <f t="shared" si="11"/>
        <v>0</v>
      </c>
      <c r="CR110" s="135">
        <f t="shared" si="12"/>
        <v>46007</v>
      </c>
      <c r="CS110" s="32">
        <f t="shared" si="13"/>
        <v>46269</v>
      </c>
      <c r="CT110" s="136"/>
      <c r="CU110" s="136"/>
      <c r="CV110" s="32"/>
      <c r="CW110" s="19"/>
      <c r="CX110" s="20"/>
      <c r="CY110" s="20"/>
      <c r="CZ110" s="137" t="str">
        <f t="shared" si="14"/>
        <v>En Ejecución</v>
      </c>
      <c r="DA110" s="21"/>
      <c r="DB110" s="21"/>
      <c r="DC110" s="119"/>
    </row>
    <row r="111" spans="1:107" ht="22.5" customHeight="1">
      <c r="A111" s="23" t="s">
        <v>137</v>
      </c>
      <c r="B111" s="23" t="s">
        <v>138</v>
      </c>
      <c r="C111" s="28">
        <v>46000</v>
      </c>
      <c r="D111" s="24" t="s">
        <v>714</v>
      </c>
      <c r="E111" s="25" t="s">
        <v>658</v>
      </c>
      <c r="F111" s="26" t="s">
        <v>715</v>
      </c>
      <c r="G111" s="19" t="s">
        <v>142</v>
      </c>
      <c r="H111" s="25" t="s">
        <v>660</v>
      </c>
      <c r="I111" s="33" t="s">
        <v>716</v>
      </c>
      <c r="J111" s="10">
        <v>2</v>
      </c>
      <c r="K111" s="138" t="s">
        <v>721</v>
      </c>
      <c r="L111" s="24" t="s">
        <v>146</v>
      </c>
      <c r="M111" s="10" t="s">
        <v>722</v>
      </c>
      <c r="N111" s="10" t="s">
        <v>723</v>
      </c>
      <c r="O111" s="10">
        <v>1</v>
      </c>
      <c r="P111" s="141" t="s">
        <v>724</v>
      </c>
      <c r="Q111" s="131"/>
      <c r="R111" s="65" t="s">
        <v>543</v>
      </c>
      <c r="S111" s="28">
        <v>46007</v>
      </c>
      <c r="T111" s="28">
        <v>46356</v>
      </c>
      <c r="U111" s="11"/>
      <c r="V111" s="23">
        <f t="shared" si="10"/>
        <v>46356</v>
      </c>
      <c r="W111" s="32"/>
      <c r="X111" s="21"/>
      <c r="Y111" s="30"/>
      <c r="Z111" s="32"/>
      <c r="AA111" s="21"/>
      <c r="AB111" s="19"/>
      <c r="AC111" s="32"/>
      <c r="AD111" s="33"/>
      <c r="AE111" s="30"/>
      <c r="AF111" s="32"/>
      <c r="AG111" s="33"/>
      <c r="AH111" s="19"/>
      <c r="AI111" s="32"/>
      <c r="AJ111" s="21"/>
      <c r="AK111" s="133"/>
      <c r="AL111" s="32"/>
      <c r="AM111" s="21"/>
      <c r="AN111" s="21"/>
      <c r="AO111" s="32"/>
      <c r="AP111" s="21"/>
      <c r="AQ111" s="133"/>
      <c r="AR111" s="32"/>
      <c r="AS111" s="19"/>
      <c r="AT111" s="19"/>
      <c r="AU111" s="32"/>
      <c r="AV111" s="33"/>
      <c r="AW111" s="133"/>
      <c r="AX111" s="32"/>
      <c r="AY111" s="21"/>
      <c r="AZ111" s="21"/>
      <c r="BA111" s="32"/>
      <c r="BB111" s="33"/>
      <c r="BC111" s="34"/>
      <c r="BD111" s="32"/>
      <c r="BE111" s="35"/>
      <c r="BF111" s="33"/>
      <c r="BG111" s="32"/>
      <c r="BH111" s="21"/>
      <c r="BI111" s="21"/>
      <c r="BJ111" s="32"/>
      <c r="BK111" s="21"/>
      <c r="BL111" s="21"/>
      <c r="BM111" s="32"/>
      <c r="BN111" s="21"/>
      <c r="BO111" s="21"/>
      <c r="BP111" s="32"/>
      <c r="BQ111" s="21"/>
      <c r="BR111" s="21"/>
      <c r="BS111" s="32"/>
      <c r="BT111" s="21"/>
      <c r="BU111" s="21"/>
      <c r="BV111" s="32"/>
      <c r="BW111" s="21"/>
      <c r="BX111" s="21"/>
      <c r="BY111" s="32"/>
      <c r="BZ111" s="21"/>
      <c r="CA111" s="21"/>
      <c r="CB111" s="32"/>
      <c r="CC111" s="21"/>
      <c r="CD111" s="21"/>
      <c r="CE111" s="32"/>
      <c r="CF111" s="21"/>
      <c r="CG111" s="21"/>
      <c r="CH111" s="32"/>
      <c r="CI111" s="21"/>
      <c r="CJ111" s="21"/>
      <c r="CK111" s="32"/>
      <c r="CL111" s="21"/>
      <c r="CM111" s="21"/>
      <c r="CN111" s="32"/>
      <c r="CO111" s="21"/>
      <c r="CP111" s="21"/>
      <c r="CQ111" s="134">
        <f t="shared" si="11"/>
        <v>0</v>
      </c>
      <c r="CR111" s="135">
        <f t="shared" si="12"/>
        <v>46007</v>
      </c>
      <c r="CS111" s="32">
        <f t="shared" si="13"/>
        <v>46363</v>
      </c>
      <c r="CT111" s="136"/>
      <c r="CU111" s="136"/>
      <c r="CV111" s="32"/>
      <c r="CW111" s="19"/>
      <c r="CX111" s="20"/>
      <c r="CY111" s="20"/>
      <c r="CZ111" s="137" t="str">
        <f t="shared" si="14"/>
        <v>En Ejecución</v>
      </c>
      <c r="DA111" s="21"/>
      <c r="DB111" s="21"/>
      <c r="DC111" s="106"/>
    </row>
    <row r="112" spans="1:107" ht="22.5" customHeight="1">
      <c r="A112" s="23" t="s">
        <v>137</v>
      </c>
      <c r="B112" s="23" t="s">
        <v>138</v>
      </c>
      <c r="C112" s="28">
        <v>46000</v>
      </c>
      <c r="D112" s="24" t="s">
        <v>714</v>
      </c>
      <c r="E112" s="25" t="s">
        <v>658</v>
      </c>
      <c r="F112" s="26" t="s">
        <v>715</v>
      </c>
      <c r="G112" s="19" t="s">
        <v>142</v>
      </c>
      <c r="H112" s="25" t="s">
        <v>660</v>
      </c>
      <c r="I112" s="33" t="s">
        <v>716</v>
      </c>
      <c r="J112" s="10">
        <v>3</v>
      </c>
      <c r="K112" s="138" t="s">
        <v>725</v>
      </c>
      <c r="L112" s="24" t="s">
        <v>146</v>
      </c>
      <c r="M112" s="10" t="s">
        <v>726</v>
      </c>
      <c r="N112" s="10" t="s">
        <v>726</v>
      </c>
      <c r="O112" s="10">
        <v>1</v>
      </c>
      <c r="P112" s="141" t="s">
        <v>726</v>
      </c>
      <c r="Q112" s="131"/>
      <c r="R112" s="65" t="s">
        <v>679</v>
      </c>
      <c r="S112" s="28">
        <v>46007</v>
      </c>
      <c r="T112" s="28">
        <v>46203</v>
      </c>
      <c r="U112" s="11"/>
      <c r="V112" s="23">
        <f t="shared" si="10"/>
        <v>46203</v>
      </c>
      <c r="W112" s="32"/>
      <c r="X112" s="149"/>
      <c r="Y112" s="30"/>
      <c r="Z112" s="32"/>
      <c r="AA112" s="149"/>
      <c r="AB112" s="140"/>
      <c r="AC112" s="32"/>
      <c r="AD112" s="33"/>
      <c r="AE112" s="30"/>
      <c r="AF112" s="32"/>
      <c r="AG112" s="21"/>
      <c r="AH112" s="21"/>
      <c r="AI112" s="32"/>
      <c r="AJ112" s="21"/>
      <c r="AK112" s="133"/>
      <c r="AL112" s="32"/>
      <c r="AM112" s="21"/>
      <c r="AN112" s="21"/>
      <c r="AO112" s="32"/>
      <c r="AP112" s="21"/>
      <c r="AQ112" s="133"/>
      <c r="AR112" s="32"/>
      <c r="AS112" s="19"/>
      <c r="AT112" s="19"/>
      <c r="AU112" s="32"/>
      <c r="AV112" s="33"/>
      <c r="AW112" s="133"/>
      <c r="AX112" s="32"/>
      <c r="AY112" s="21"/>
      <c r="AZ112" s="21"/>
      <c r="BA112" s="32"/>
      <c r="BB112" s="33"/>
      <c r="BC112" s="34"/>
      <c r="BD112" s="32"/>
      <c r="BE112" s="35"/>
      <c r="BF112" s="33"/>
      <c r="BG112" s="32"/>
      <c r="BH112" s="21"/>
      <c r="BI112" s="21"/>
      <c r="BJ112" s="32"/>
      <c r="BK112" s="21"/>
      <c r="BL112" s="21"/>
      <c r="BM112" s="32"/>
      <c r="BN112" s="21"/>
      <c r="BO112" s="21"/>
      <c r="BP112" s="32"/>
      <c r="BQ112" s="21"/>
      <c r="BR112" s="21"/>
      <c r="BS112" s="32"/>
      <c r="BT112" s="21"/>
      <c r="BU112" s="21"/>
      <c r="BV112" s="32"/>
      <c r="BW112" s="21"/>
      <c r="BX112" s="21"/>
      <c r="BY112" s="32"/>
      <c r="BZ112" s="21"/>
      <c r="CA112" s="21"/>
      <c r="CB112" s="32"/>
      <c r="CC112" s="21"/>
      <c r="CD112" s="21"/>
      <c r="CE112" s="32"/>
      <c r="CF112" s="21"/>
      <c r="CG112" s="21"/>
      <c r="CH112" s="32"/>
      <c r="CI112" s="21"/>
      <c r="CJ112" s="21"/>
      <c r="CK112" s="32"/>
      <c r="CL112" s="21"/>
      <c r="CM112" s="21"/>
      <c r="CN112" s="32"/>
      <c r="CO112" s="21"/>
      <c r="CP112" s="21"/>
      <c r="CQ112" s="134">
        <f t="shared" si="11"/>
        <v>0</v>
      </c>
      <c r="CR112" s="135">
        <f t="shared" si="12"/>
        <v>46007</v>
      </c>
      <c r="CS112" s="32">
        <f t="shared" si="13"/>
        <v>46210</v>
      </c>
      <c r="CT112" s="136"/>
      <c r="CU112" s="136"/>
      <c r="CV112" s="32"/>
      <c r="CW112" s="19"/>
      <c r="CX112" s="20"/>
      <c r="CY112" s="20"/>
      <c r="CZ112" s="137" t="str">
        <f t="shared" si="14"/>
        <v>En Ejecución</v>
      </c>
      <c r="DA112" s="21"/>
      <c r="DB112" s="21"/>
      <c r="DC112" s="119"/>
    </row>
    <row r="113" spans="1:107" ht="22.5" customHeight="1">
      <c r="A113" s="23" t="s">
        <v>137</v>
      </c>
      <c r="B113" s="23" t="s">
        <v>138</v>
      </c>
      <c r="C113" s="28">
        <v>46000</v>
      </c>
      <c r="D113" s="24" t="s">
        <v>727</v>
      </c>
      <c r="E113" s="25" t="s">
        <v>658</v>
      </c>
      <c r="F113" s="26" t="s">
        <v>728</v>
      </c>
      <c r="G113" s="19" t="s">
        <v>185</v>
      </c>
      <c r="H113" s="25" t="s">
        <v>729</v>
      </c>
      <c r="I113" s="33" t="s">
        <v>730</v>
      </c>
      <c r="J113" s="10">
        <v>1</v>
      </c>
      <c r="K113" s="138" t="s">
        <v>731</v>
      </c>
      <c r="L113" s="24" t="s">
        <v>146</v>
      </c>
      <c r="M113" s="10" t="s">
        <v>732</v>
      </c>
      <c r="N113" s="10" t="s">
        <v>733</v>
      </c>
      <c r="O113" s="10">
        <v>1</v>
      </c>
      <c r="P113" s="141" t="s">
        <v>733</v>
      </c>
      <c r="Q113" s="131"/>
      <c r="R113" s="65" t="s">
        <v>734</v>
      </c>
      <c r="S113" s="28">
        <v>46073</v>
      </c>
      <c r="T113" s="28">
        <v>46356</v>
      </c>
      <c r="U113" s="11"/>
      <c r="V113" s="23">
        <f t="shared" si="10"/>
        <v>46356</v>
      </c>
      <c r="W113" s="32"/>
      <c r="X113" s="155"/>
      <c r="Y113" s="30"/>
      <c r="Z113" s="32"/>
      <c r="AA113" s="106"/>
      <c r="AB113" s="106"/>
      <c r="AC113" s="32"/>
      <c r="AD113" s="132"/>
      <c r="AE113" s="30"/>
      <c r="AF113" s="32"/>
      <c r="AG113" s="35"/>
      <c r="AH113" s="106"/>
      <c r="AI113" s="32"/>
      <c r="AJ113" s="21"/>
      <c r="AK113" s="133"/>
      <c r="AL113" s="32"/>
      <c r="AM113" s="21"/>
      <c r="AN113" s="21"/>
      <c r="AO113" s="32"/>
      <c r="AP113" s="21"/>
      <c r="AQ113" s="133"/>
      <c r="AR113" s="32"/>
      <c r="AS113" s="19"/>
      <c r="AT113" s="19"/>
      <c r="AU113" s="32"/>
      <c r="AV113" s="33"/>
      <c r="AW113" s="133"/>
      <c r="AX113" s="32"/>
      <c r="AY113" s="21"/>
      <c r="AZ113" s="21"/>
      <c r="BA113" s="32"/>
      <c r="BB113" s="33"/>
      <c r="BC113" s="34"/>
      <c r="BD113" s="32"/>
      <c r="BE113" s="35"/>
      <c r="BF113" s="33"/>
      <c r="BG113" s="32"/>
      <c r="BH113" s="21"/>
      <c r="BI113" s="21"/>
      <c r="BJ113" s="32"/>
      <c r="BK113" s="21"/>
      <c r="BL113" s="21"/>
      <c r="BM113" s="32"/>
      <c r="BN113" s="21"/>
      <c r="BO113" s="21"/>
      <c r="BP113" s="32"/>
      <c r="BQ113" s="21"/>
      <c r="BR113" s="21"/>
      <c r="BS113" s="32"/>
      <c r="BT113" s="21"/>
      <c r="BU113" s="21"/>
      <c r="BV113" s="32"/>
      <c r="BW113" s="21"/>
      <c r="BX113" s="21"/>
      <c r="BY113" s="32"/>
      <c r="BZ113" s="21"/>
      <c r="CA113" s="21"/>
      <c r="CB113" s="32"/>
      <c r="CC113" s="21"/>
      <c r="CD113" s="21"/>
      <c r="CE113" s="32"/>
      <c r="CF113" s="21"/>
      <c r="CG113" s="21"/>
      <c r="CH113" s="32"/>
      <c r="CI113" s="21"/>
      <c r="CJ113" s="21"/>
      <c r="CK113" s="32"/>
      <c r="CL113" s="21"/>
      <c r="CM113" s="21"/>
      <c r="CN113" s="32"/>
      <c r="CO113" s="21"/>
      <c r="CP113" s="21"/>
      <c r="CQ113" s="134">
        <f t="shared" si="11"/>
        <v>0</v>
      </c>
      <c r="CR113" s="135">
        <f t="shared" si="12"/>
        <v>46073</v>
      </c>
      <c r="CS113" s="32">
        <f t="shared" si="13"/>
        <v>46363</v>
      </c>
      <c r="CT113" s="136"/>
      <c r="CU113" s="136"/>
      <c r="CV113" s="32"/>
      <c r="CW113" s="19"/>
      <c r="CX113" s="20"/>
      <c r="CY113" s="20"/>
      <c r="CZ113" s="137" t="str">
        <f t="shared" si="14"/>
        <v>En Ejecución</v>
      </c>
      <c r="DA113" s="21"/>
      <c r="DB113" s="21"/>
      <c r="DC113" s="119"/>
    </row>
    <row r="114" spans="1:107" ht="22.5" customHeight="1">
      <c r="A114" s="23" t="s">
        <v>137</v>
      </c>
      <c r="B114" s="23" t="s">
        <v>138</v>
      </c>
      <c r="C114" s="28">
        <v>46000</v>
      </c>
      <c r="D114" s="24" t="s">
        <v>727</v>
      </c>
      <c r="E114" s="25" t="s">
        <v>658</v>
      </c>
      <c r="F114" s="26" t="s">
        <v>728</v>
      </c>
      <c r="G114" s="19" t="s">
        <v>185</v>
      </c>
      <c r="H114" s="25" t="s">
        <v>660</v>
      </c>
      <c r="I114" s="33" t="s">
        <v>730</v>
      </c>
      <c r="J114" s="10">
        <v>2</v>
      </c>
      <c r="K114" s="138" t="s">
        <v>735</v>
      </c>
      <c r="L114" s="24" t="s">
        <v>146</v>
      </c>
      <c r="M114" s="10" t="s">
        <v>736</v>
      </c>
      <c r="N114" s="10" t="s">
        <v>737</v>
      </c>
      <c r="O114" s="10">
        <v>1</v>
      </c>
      <c r="P114" s="141" t="s">
        <v>737</v>
      </c>
      <c r="Q114" s="131"/>
      <c r="R114" s="65" t="s">
        <v>543</v>
      </c>
      <c r="S114" s="28">
        <v>46073</v>
      </c>
      <c r="T114" s="28">
        <v>46356</v>
      </c>
      <c r="U114" s="11"/>
      <c r="V114" s="23">
        <f t="shared" si="10"/>
        <v>46356</v>
      </c>
      <c r="W114" s="32"/>
      <c r="X114" s="149"/>
      <c r="Y114" s="30"/>
      <c r="Z114" s="32"/>
      <c r="AA114" s="149"/>
      <c r="AB114" s="140"/>
      <c r="AC114" s="32"/>
      <c r="AD114" s="132"/>
      <c r="AE114" s="30"/>
      <c r="AF114" s="32"/>
      <c r="AG114" s="132"/>
      <c r="AH114" s="140"/>
      <c r="AI114" s="32"/>
      <c r="AJ114" s="21"/>
      <c r="AK114" s="133"/>
      <c r="AL114" s="32"/>
      <c r="AM114" s="21"/>
      <c r="AN114" s="21"/>
      <c r="AO114" s="32"/>
      <c r="AP114" s="21"/>
      <c r="AQ114" s="133"/>
      <c r="AR114" s="32"/>
      <c r="AS114" s="19"/>
      <c r="AT114" s="19"/>
      <c r="AU114" s="32"/>
      <c r="AV114" s="33"/>
      <c r="AW114" s="133"/>
      <c r="AX114" s="32"/>
      <c r="AY114" s="21"/>
      <c r="AZ114" s="21"/>
      <c r="BA114" s="32"/>
      <c r="BB114" s="33"/>
      <c r="BC114" s="34"/>
      <c r="BD114" s="32"/>
      <c r="BE114" s="35"/>
      <c r="BF114" s="33"/>
      <c r="BG114" s="32"/>
      <c r="BH114" s="21"/>
      <c r="BI114" s="21"/>
      <c r="BJ114" s="32"/>
      <c r="BK114" s="21"/>
      <c r="BL114" s="21"/>
      <c r="BM114" s="32"/>
      <c r="BN114" s="21"/>
      <c r="BO114" s="21"/>
      <c r="BP114" s="32"/>
      <c r="BQ114" s="21"/>
      <c r="BR114" s="21"/>
      <c r="BS114" s="32"/>
      <c r="BT114" s="21"/>
      <c r="BU114" s="21"/>
      <c r="BV114" s="32"/>
      <c r="BW114" s="21"/>
      <c r="BX114" s="21"/>
      <c r="BY114" s="32"/>
      <c r="BZ114" s="21"/>
      <c r="CA114" s="21"/>
      <c r="CB114" s="32"/>
      <c r="CC114" s="21"/>
      <c r="CD114" s="21"/>
      <c r="CE114" s="32"/>
      <c r="CF114" s="21"/>
      <c r="CG114" s="21"/>
      <c r="CH114" s="32"/>
      <c r="CI114" s="21"/>
      <c r="CJ114" s="21"/>
      <c r="CK114" s="32"/>
      <c r="CL114" s="21"/>
      <c r="CM114" s="21"/>
      <c r="CN114" s="32"/>
      <c r="CO114" s="21"/>
      <c r="CP114" s="21"/>
      <c r="CQ114" s="134">
        <f t="shared" si="11"/>
        <v>0</v>
      </c>
      <c r="CR114" s="135">
        <f t="shared" si="12"/>
        <v>46073</v>
      </c>
      <c r="CS114" s="32">
        <f t="shared" si="13"/>
        <v>46363</v>
      </c>
      <c r="CT114" s="136"/>
      <c r="CU114" s="136"/>
      <c r="CV114" s="32"/>
      <c r="CW114" s="19"/>
      <c r="CX114" s="20"/>
      <c r="CY114" s="20"/>
      <c r="CZ114" s="137" t="str">
        <f t="shared" si="14"/>
        <v>En Ejecución</v>
      </c>
      <c r="DA114" s="21"/>
      <c r="DB114" s="21"/>
      <c r="DC114" s="119"/>
    </row>
    <row r="115" spans="1:107" ht="22.5" customHeight="1">
      <c r="A115" s="23" t="s">
        <v>137</v>
      </c>
      <c r="B115" s="23" t="s">
        <v>138</v>
      </c>
      <c r="C115" s="28">
        <v>46000</v>
      </c>
      <c r="D115" s="24" t="s">
        <v>727</v>
      </c>
      <c r="E115" s="25" t="s">
        <v>658</v>
      </c>
      <c r="F115" s="26" t="s">
        <v>728</v>
      </c>
      <c r="G115" s="19" t="s">
        <v>185</v>
      </c>
      <c r="H115" s="25" t="s">
        <v>462</v>
      </c>
      <c r="I115" s="33" t="s">
        <v>730</v>
      </c>
      <c r="J115" s="10">
        <v>3</v>
      </c>
      <c r="K115" s="138" t="s">
        <v>738</v>
      </c>
      <c r="L115" s="24" t="s">
        <v>146</v>
      </c>
      <c r="M115" s="10" t="s">
        <v>576</v>
      </c>
      <c r="N115" s="10" t="s">
        <v>577</v>
      </c>
      <c r="O115" s="10">
        <v>1</v>
      </c>
      <c r="P115" s="141" t="s">
        <v>577</v>
      </c>
      <c r="Q115" s="131"/>
      <c r="R115" s="65" t="s">
        <v>468</v>
      </c>
      <c r="S115" s="28">
        <v>46073</v>
      </c>
      <c r="T115" s="28">
        <v>46356</v>
      </c>
      <c r="U115" s="11"/>
      <c r="V115" s="23">
        <f t="shared" si="10"/>
        <v>46356</v>
      </c>
      <c r="W115" s="32"/>
      <c r="X115" s="21"/>
      <c r="Y115" s="30"/>
      <c r="Z115" s="32"/>
      <c r="AA115" s="19"/>
      <c r="AB115" s="19"/>
      <c r="AC115" s="32"/>
      <c r="AD115" s="21"/>
      <c r="AE115" s="30"/>
      <c r="AF115" s="32"/>
      <c r="AG115" s="21"/>
      <c r="AH115" s="19"/>
      <c r="AI115" s="32"/>
      <c r="AJ115" s="21"/>
      <c r="AK115" s="133"/>
      <c r="AL115" s="32"/>
      <c r="AM115" s="21"/>
      <c r="AN115" s="19"/>
      <c r="AO115" s="32"/>
      <c r="AP115" s="21"/>
      <c r="AQ115" s="133"/>
      <c r="AR115" s="32"/>
      <c r="AS115" s="19"/>
      <c r="AT115" s="19"/>
      <c r="AU115" s="32"/>
      <c r="AV115" s="33"/>
      <c r="AW115" s="133"/>
      <c r="AX115" s="32"/>
      <c r="AY115" s="21"/>
      <c r="AZ115" s="21"/>
      <c r="BA115" s="32"/>
      <c r="BB115" s="33"/>
      <c r="BC115" s="34"/>
      <c r="BD115" s="32"/>
      <c r="BE115" s="35"/>
      <c r="BF115" s="33"/>
      <c r="BG115" s="32"/>
      <c r="BH115" s="21"/>
      <c r="BI115" s="21"/>
      <c r="BJ115" s="32"/>
      <c r="BK115" s="21"/>
      <c r="BL115" s="21"/>
      <c r="BM115" s="32"/>
      <c r="BN115" s="21"/>
      <c r="BO115" s="21"/>
      <c r="BP115" s="32"/>
      <c r="BQ115" s="21"/>
      <c r="BR115" s="21"/>
      <c r="BS115" s="32"/>
      <c r="BT115" s="21"/>
      <c r="BU115" s="21"/>
      <c r="BV115" s="32"/>
      <c r="BW115" s="21"/>
      <c r="BX115" s="21"/>
      <c r="BY115" s="32"/>
      <c r="BZ115" s="21"/>
      <c r="CA115" s="21"/>
      <c r="CB115" s="32"/>
      <c r="CC115" s="21"/>
      <c r="CD115" s="21"/>
      <c r="CE115" s="32"/>
      <c r="CF115" s="21"/>
      <c r="CG115" s="21"/>
      <c r="CH115" s="32"/>
      <c r="CI115" s="21"/>
      <c r="CJ115" s="21"/>
      <c r="CK115" s="32"/>
      <c r="CL115" s="21"/>
      <c r="CM115" s="21"/>
      <c r="CN115" s="32"/>
      <c r="CO115" s="21"/>
      <c r="CP115" s="21"/>
      <c r="CQ115" s="134">
        <f t="shared" si="11"/>
        <v>0</v>
      </c>
      <c r="CR115" s="135">
        <f t="shared" si="12"/>
        <v>46073</v>
      </c>
      <c r="CS115" s="32">
        <f t="shared" si="13"/>
        <v>46363</v>
      </c>
      <c r="CT115" s="136"/>
      <c r="CU115" s="136"/>
      <c r="CV115" s="32"/>
      <c r="CW115" s="19"/>
      <c r="CX115" s="20"/>
      <c r="CY115" s="20"/>
      <c r="CZ115" s="137" t="str">
        <f t="shared" si="14"/>
        <v>En Ejecución</v>
      </c>
      <c r="DA115" s="21"/>
      <c r="DB115" s="21"/>
      <c r="DC115" s="119"/>
    </row>
    <row r="116" spans="1:107" ht="22.5" customHeight="1">
      <c r="A116" s="23" t="s">
        <v>137</v>
      </c>
      <c r="B116" s="23" t="s">
        <v>138</v>
      </c>
      <c r="C116" s="28">
        <v>46003</v>
      </c>
      <c r="D116" s="24" t="s">
        <v>657</v>
      </c>
      <c r="E116" s="25" t="s">
        <v>739</v>
      </c>
      <c r="F116" s="26" t="s">
        <v>740</v>
      </c>
      <c r="G116" s="19" t="s">
        <v>185</v>
      </c>
      <c r="H116" s="25" t="s">
        <v>462</v>
      </c>
      <c r="I116" s="33" t="s">
        <v>741</v>
      </c>
      <c r="J116" s="10">
        <v>1</v>
      </c>
      <c r="K116" s="138" t="s">
        <v>742</v>
      </c>
      <c r="L116" s="24" t="s">
        <v>146</v>
      </c>
      <c r="M116" s="10" t="s">
        <v>743</v>
      </c>
      <c r="N116" s="10" t="s">
        <v>744</v>
      </c>
      <c r="O116" s="10">
        <v>1</v>
      </c>
      <c r="P116" s="141" t="s">
        <v>743</v>
      </c>
      <c r="Q116" s="131"/>
      <c r="R116" s="65" t="s">
        <v>468</v>
      </c>
      <c r="S116" s="28">
        <v>46066</v>
      </c>
      <c r="T116" s="28">
        <v>46365</v>
      </c>
      <c r="U116" s="11"/>
      <c r="V116" s="23">
        <f t="shared" si="10"/>
        <v>46365</v>
      </c>
      <c r="W116" s="32"/>
      <c r="X116" s="161"/>
      <c r="Y116" s="30"/>
      <c r="Z116" s="32"/>
      <c r="AA116" s="106"/>
      <c r="AB116" s="19"/>
      <c r="AC116" s="32"/>
      <c r="AD116" s="33"/>
      <c r="AE116" s="30"/>
      <c r="AF116" s="32"/>
      <c r="AG116" s="149"/>
      <c r="AH116" s="19"/>
      <c r="AI116" s="32"/>
      <c r="AJ116" s="21"/>
      <c r="AK116" s="133"/>
      <c r="AL116" s="32"/>
      <c r="AM116" s="21"/>
      <c r="AN116" s="21"/>
      <c r="AO116" s="32"/>
      <c r="AP116" s="21"/>
      <c r="AQ116" s="133"/>
      <c r="AR116" s="32"/>
      <c r="AS116" s="19"/>
      <c r="AT116" s="19"/>
      <c r="AU116" s="32"/>
      <c r="AV116" s="33"/>
      <c r="AW116" s="133"/>
      <c r="AX116" s="32"/>
      <c r="AY116" s="21"/>
      <c r="AZ116" s="21"/>
      <c r="BA116" s="32"/>
      <c r="BB116" s="33"/>
      <c r="BC116" s="34"/>
      <c r="BD116" s="32"/>
      <c r="BE116" s="35"/>
      <c r="BF116" s="33"/>
      <c r="BG116" s="32"/>
      <c r="BH116" s="21"/>
      <c r="BI116" s="21"/>
      <c r="BJ116" s="32"/>
      <c r="BK116" s="21"/>
      <c r="BL116" s="21"/>
      <c r="BM116" s="32"/>
      <c r="BN116" s="21"/>
      <c r="BO116" s="21"/>
      <c r="BP116" s="32"/>
      <c r="BQ116" s="21"/>
      <c r="BR116" s="21"/>
      <c r="BS116" s="32"/>
      <c r="BT116" s="21"/>
      <c r="BU116" s="21"/>
      <c r="BV116" s="32"/>
      <c r="BW116" s="21"/>
      <c r="BX116" s="21"/>
      <c r="BY116" s="32"/>
      <c r="BZ116" s="21"/>
      <c r="CA116" s="21"/>
      <c r="CB116" s="32"/>
      <c r="CC116" s="21"/>
      <c r="CD116" s="21"/>
      <c r="CE116" s="32"/>
      <c r="CF116" s="21"/>
      <c r="CG116" s="21"/>
      <c r="CH116" s="32"/>
      <c r="CI116" s="21"/>
      <c r="CJ116" s="21"/>
      <c r="CK116" s="32"/>
      <c r="CL116" s="21"/>
      <c r="CM116" s="21"/>
      <c r="CN116" s="32"/>
      <c r="CO116" s="21"/>
      <c r="CP116" s="21"/>
      <c r="CQ116" s="134">
        <f t="shared" si="11"/>
        <v>0</v>
      </c>
      <c r="CR116" s="135">
        <f t="shared" si="12"/>
        <v>46066</v>
      </c>
      <c r="CS116" s="32">
        <f t="shared" si="13"/>
        <v>46372</v>
      </c>
      <c r="CT116" s="136"/>
      <c r="CU116" s="136"/>
      <c r="CV116" s="32"/>
      <c r="CW116" s="19"/>
      <c r="CX116" s="20"/>
      <c r="CY116" s="20"/>
      <c r="CZ116" s="137" t="str">
        <f t="shared" si="14"/>
        <v>En Ejecución</v>
      </c>
      <c r="DA116" s="21"/>
      <c r="DB116" s="21"/>
      <c r="DC116" s="106"/>
    </row>
    <row r="117" spans="1:107" ht="22.5" customHeight="1">
      <c r="A117" s="23" t="s">
        <v>137</v>
      </c>
      <c r="B117" s="23" t="s">
        <v>138</v>
      </c>
      <c r="C117" s="28">
        <v>46003</v>
      </c>
      <c r="D117" s="24" t="s">
        <v>665</v>
      </c>
      <c r="E117" s="25" t="s">
        <v>739</v>
      </c>
      <c r="F117" s="26" t="s">
        <v>745</v>
      </c>
      <c r="G117" s="19" t="s">
        <v>185</v>
      </c>
      <c r="H117" s="25" t="s">
        <v>660</v>
      </c>
      <c r="I117" s="33" t="s">
        <v>746</v>
      </c>
      <c r="J117" s="10">
        <v>1</v>
      </c>
      <c r="K117" s="138" t="s">
        <v>747</v>
      </c>
      <c r="L117" s="24" t="s">
        <v>146</v>
      </c>
      <c r="M117" s="10" t="s">
        <v>748</v>
      </c>
      <c r="N117" s="10" t="s">
        <v>749</v>
      </c>
      <c r="O117" s="10">
        <v>1</v>
      </c>
      <c r="P117" s="141" t="s">
        <v>750</v>
      </c>
      <c r="Q117" s="131"/>
      <c r="R117" s="65" t="s">
        <v>203</v>
      </c>
      <c r="S117" s="28">
        <v>46037</v>
      </c>
      <c r="T117" s="28">
        <v>46356</v>
      </c>
      <c r="U117" s="11"/>
      <c r="V117" s="23">
        <f t="shared" si="10"/>
        <v>46356</v>
      </c>
      <c r="W117" s="32"/>
      <c r="X117" s="149"/>
      <c r="Y117" s="30"/>
      <c r="Z117" s="32"/>
      <c r="AA117" s="149"/>
      <c r="AB117" s="19"/>
      <c r="AC117" s="32"/>
      <c r="AD117" s="149"/>
      <c r="AE117" s="30"/>
      <c r="AF117" s="32"/>
      <c r="AG117" s="149"/>
      <c r="AH117" s="19"/>
      <c r="AI117" s="32"/>
      <c r="AJ117" s="149"/>
      <c r="AK117" s="133"/>
      <c r="AL117" s="32"/>
      <c r="AM117" s="21"/>
      <c r="AN117" s="19"/>
      <c r="AO117" s="32"/>
      <c r="AP117" s="149"/>
      <c r="AQ117" s="133"/>
      <c r="AR117" s="32"/>
      <c r="AS117" s="21"/>
      <c r="AT117" s="19"/>
      <c r="AU117" s="32"/>
      <c r="AV117" s="149"/>
      <c r="AW117" s="133"/>
      <c r="AX117" s="32"/>
      <c r="AY117" s="21"/>
      <c r="AZ117" s="19"/>
      <c r="BA117" s="32"/>
      <c r="BB117" s="149"/>
      <c r="BC117" s="30"/>
      <c r="BD117" s="32"/>
      <c r="BE117" s="35"/>
      <c r="BF117" s="19"/>
      <c r="BG117" s="32"/>
      <c r="BH117" s="21"/>
      <c r="BI117" s="21"/>
      <c r="BJ117" s="32"/>
      <c r="BK117" s="21"/>
      <c r="BL117" s="21"/>
      <c r="BM117" s="32"/>
      <c r="BN117" s="21"/>
      <c r="BO117" s="21"/>
      <c r="BP117" s="32"/>
      <c r="BQ117" s="21"/>
      <c r="BR117" s="21"/>
      <c r="BS117" s="32"/>
      <c r="BT117" s="21"/>
      <c r="BU117" s="21"/>
      <c r="BV117" s="32"/>
      <c r="BW117" s="21"/>
      <c r="BX117" s="21"/>
      <c r="BY117" s="32"/>
      <c r="BZ117" s="21"/>
      <c r="CA117" s="21"/>
      <c r="CB117" s="32"/>
      <c r="CC117" s="21"/>
      <c r="CD117" s="21"/>
      <c r="CE117" s="32"/>
      <c r="CF117" s="21"/>
      <c r="CG117" s="21"/>
      <c r="CH117" s="32"/>
      <c r="CI117" s="21"/>
      <c r="CJ117" s="21"/>
      <c r="CK117" s="32"/>
      <c r="CL117" s="21"/>
      <c r="CM117" s="21"/>
      <c r="CN117" s="32"/>
      <c r="CO117" s="21"/>
      <c r="CP117" s="21"/>
      <c r="CQ117" s="134">
        <f t="shared" si="11"/>
        <v>0</v>
      </c>
      <c r="CR117" s="135">
        <f t="shared" si="12"/>
        <v>46037</v>
      </c>
      <c r="CS117" s="32">
        <f t="shared" si="13"/>
        <v>46363</v>
      </c>
      <c r="CT117" s="136"/>
      <c r="CU117" s="136"/>
      <c r="CV117" s="32"/>
      <c r="CW117" s="19"/>
      <c r="CX117" s="20"/>
      <c r="CY117" s="20"/>
      <c r="CZ117" s="137" t="str">
        <f t="shared" si="14"/>
        <v>En Ejecución</v>
      </c>
      <c r="DA117" s="21"/>
      <c r="DB117" s="21"/>
      <c r="DC117" s="119"/>
    </row>
    <row r="118" spans="1:107" ht="22.5" customHeight="1">
      <c r="A118" s="23" t="s">
        <v>137</v>
      </c>
      <c r="B118" s="23" t="s">
        <v>138</v>
      </c>
      <c r="C118" s="28">
        <v>46003</v>
      </c>
      <c r="D118" s="24" t="s">
        <v>690</v>
      </c>
      <c r="E118" s="25" t="s">
        <v>739</v>
      </c>
      <c r="F118" s="26" t="s">
        <v>751</v>
      </c>
      <c r="G118" s="19" t="s">
        <v>185</v>
      </c>
      <c r="H118" s="25" t="s">
        <v>660</v>
      </c>
      <c r="I118" s="33" t="s">
        <v>752</v>
      </c>
      <c r="J118" s="10">
        <v>1</v>
      </c>
      <c r="K118" s="144" t="s">
        <v>753</v>
      </c>
      <c r="L118" s="24" t="s">
        <v>146</v>
      </c>
      <c r="M118" s="144" t="s">
        <v>754</v>
      </c>
      <c r="N118" s="144" t="s">
        <v>755</v>
      </c>
      <c r="O118" s="10">
        <v>1</v>
      </c>
      <c r="P118" s="141" t="s">
        <v>756</v>
      </c>
      <c r="Q118" s="131"/>
      <c r="R118" s="65" t="s">
        <v>203</v>
      </c>
      <c r="S118" s="28">
        <v>46037</v>
      </c>
      <c r="T118" s="28">
        <v>46233</v>
      </c>
      <c r="U118" s="11"/>
      <c r="V118" s="23">
        <f t="shared" si="10"/>
        <v>46233</v>
      </c>
      <c r="W118" s="32"/>
      <c r="X118" s="21"/>
      <c r="Y118" s="30"/>
      <c r="Z118" s="32"/>
      <c r="AA118" s="19"/>
      <c r="AB118" s="19"/>
      <c r="AC118" s="32"/>
      <c r="AD118" s="19"/>
      <c r="AE118" s="30"/>
      <c r="AF118" s="32"/>
      <c r="AG118" s="149"/>
      <c r="AH118" s="19"/>
      <c r="AI118" s="32"/>
      <c r="AJ118" s="108"/>
      <c r="AK118" s="133"/>
      <c r="AL118" s="32"/>
      <c r="AM118" s="108"/>
      <c r="AN118" s="19"/>
      <c r="AO118" s="32"/>
      <c r="AP118" s="108"/>
      <c r="AQ118" s="133"/>
      <c r="AR118" s="32"/>
      <c r="AS118" s="108"/>
      <c r="AT118" s="19"/>
      <c r="AU118" s="32"/>
      <c r="AV118" s="33"/>
      <c r="AW118" s="133"/>
      <c r="AX118" s="32"/>
      <c r="AY118" s="33"/>
      <c r="AZ118" s="101"/>
      <c r="BA118" s="32"/>
      <c r="BB118" s="108"/>
      <c r="BC118" s="129"/>
      <c r="BD118" s="32"/>
      <c r="BE118" s="108"/>
      <c r="BF118" s="101"/>
      <c r="BG118" s="32"/>
      <c r="BH118" s="21"/>
      <c r="BI118" s="21"/>
      <c r="BJ118" s="32"/>
      <c r="BK118" s="21"/>
      <c r="BL118" s="21"/>
      <c r="BM118" s="32"/>
      <c r="BN118" s="21"/>
      <c r="BO118" s="21"/>
      <c r="BP118" s="32"/>
      <c r="BQ118" s="21"/>
      <c r="BR118" s="21"/>
      <c r="BS118" s="32"/>
      <c r="BT118" s="21"/>
      <c r="BU118" s="21"/>
      <c r="BV118" s="32"/>
      <c r="BW118" s="21"/>
      <c r="BX118" s="21"/>
      <c r="BY118" s="32"/>
      <c r="BZ118" s="21"/>
      <c r="CA118" s="21"/>
      <c r="CB118" s="32"/>
      <c r="CC118" s="21"/>
      <c r="CD118" s="21"/>
      <c r="CE118" s="32"/>
      <c r="CF118" s="21"/>
      <c r="CG118" s="21"/>
      <c r="CH118" s="32"/>
      <c r="CI118" s="21"/>
      <c r="CJ118" s="21"/>
      <c r="CK118" s="32"/>
      <c r="CL118" s="21"/>
      <c r="CM118" s="21"/>
      <c r="CN118" s="32"/>
      <c r="CO118" s="21"/>
      <c r="CP118" s="21"/>
      <c r="CQ118" s="134">
        <f t="shared" si="11"/>
        <v>0</v>
      </c>
      <c r="CR118" s="135">
        <f t="shared" si="12"/>
        <v>46037</v>
      </c>
      <c r="CS118" s="32">
        <f t="shared" si="13"/>
        <v>46240</v>
      </c>
      <c r="CT118" s="136"/>
      <c r="CU118" s="136"/>
      <c r="CV118" s="32"/>
      <c r="CW118" s="19"/>
      <c r="CX118" s="20"/>
      <c r="CY118" s="20"/>
      <c r="CZ118" s="137" t="str">
        <f t="shared" si="14"/>
        <v>En Ejecución</v>
      </c>
      <c r="DA118" s="21"/>
      <c r="DB118" s="21"/>
      <c r="DC118" s="119"/>
    </row>
    <row r="119" spans="1:107" ht="22.5" customHeight="1">
      <c r="A119" s="23" t="s">
        <v>137</v>
      </c>
      <c r="B119" s="23" t="s">
        <v>138</v>
      </c>
      <c r="C119" s="28">
        <v>46003</v>
      </c>
      <c r="D119" s="24" t="s">
        <v>690</v>
      </c>
      <c r="E119" s="25" t="s">
        <v>739</v>
      </c>
      <c r="F119" s="26" t="s">
        <v>751</v>
      </c>
      <c r="G119" s="19" t="s">
        <v>185</v>
      </c>
      <c r="H119" s="25" t="s">
        <v>660</v>
      </c>
      <c r="I119" s="33" t="s">
        <v>752</v>
      </c>
      <c r="J119" s="10">
        <v>2</v>
      </c>
      <c r="K119" s="138" t="s">
        <v>757</v>
      </c>
      <c r="L119" s="24" t="s">
        <v>146</v>
      </c>
      <c r="M119" s="10" t="s">
        <v>758</v>
      </c>
      <c r="N119" s="10" t="s">
        <v>759</v>
      </c>
      <c r="O119" s="10">
        <v>1</v>
      </c>
      <c r="P119" s="141" t="s">
        <v>758</v>
      </c>
      <c r="Q119" s="131"/>
      <c r="R119" s="65" t="s">
        <v>203</v>
      </c>
      <c r="S119" s="28">
        <v>46037</v>
      </c>
      <c r="T119" s="28">
        <v>46233</v>
      </c>
      <c r="U119" s="11"/>
      <c r="V119" s="23">
        <f t="shared" si="10"/>
        <v>46233</v>
      </c>
      <c r="W119" s="32"/>
      <c r="X119" s="132"/>
      <c r="Y119" s="30"/>
      <c r="Z119" s="32"/>
      <c r="AA119" s="149"/>
      <c r="AB119" s="19"/>
      <c r="AC119" s="32"/>
      <c r="AD119" s="33"/>
      <c r="AE119" s="30"/>
      <c r="AF119" s="32"/>
      <c r="AG119" s="143"/>
      <c r="AH119" s="21"/>
      <c r="AI119" s="32"/>
      <c r="AJ119" s="21"/>
      <c r="AK119" s="133"/>
      <c r="AL119" s="32"/>
      <c r="AM119" s="21"/>
      <c r="AN119" s="21"/>
      <c r="AO119" s="32"/>
      <c r="AP119" s="21"/>
      <c r="AQ119" s="133"/>
      <c r="AR119" s="32"/>
      <c r="AS119" s="19"/>
      <c r="AT119" s="19"/>
      <c r="AU119" s="32"/>
      <c r="AV119" s="33"/>
      <c r="AW119" s="133"/>
      <c r="AX119" s="32"/>
      <c r="AY119" s="21"/>
      <c r="AZ119" s="21"/>
      <c r="BA119" s="32"/>
      <c r="BB119" s="33"/>
      <c r="BC119" s="34"/>
      <c r="BD119" s="32"/>
      <c r="BE119" s="35"/>
      <c r="BF119" s="33"/>
      <c r="BG119" s="32"/>
      <c r="BH119" s="21"/>
      <c r="BI119" s="21"/>
      <c r="BJ119" s="32"/>
      <c r="BK119" s="21"/>
      <c r="BL119" s="21"/>
      <c r="BM119" s="32"/>
      <c r="BN119" s="21"/>
      <c r="BO119" s="21"/>
      <c r="BP119" s="32"/>
      <c r="BQ119" s="21"/>
      <c r="BR119" s="21"/>
      <c r="BS119" s="32"/>
      <c r="BT119" s="21"/>
      <c r="BU119" s="21"/>
      <c r="BV119" s="32"/>
      <c r="BW119" s="21"/>
      <c r="BX119" s="21"/>
      <c r="BY119" s="32"/>
      <c r="BZ119" s="21"/>
      <c r="CA119" s="21"/>
      <c r="CB119" s="32"/>
      <c r="CC119" s="21"/>
      <c r="CD119" s="21"/>
      <c r="CE119" s="32"/>
      <c r="CF119" s="21"/>
      <c r="CG119" s="21"/>
      <c r="CH119" s="32"/>
      <c r="CI119" s="21"/>
      <c r="CJ119" s="21"/>
      <c r="CK119" s="32"/>
      <c r="CL119" s="21"/>
      <c r="CM119" s="21"/>
      <c r="CN119" s="32"/>
      <c r="CO119" s="21"/>
      <c r="CP119" s="21"/>
      <c r="CQ119" s="134">
        <f t="shared" si="11"/>
        <v>0</v>
      </c>
      <c r="CR119" s="135">
        <f t="shared" si="12"/>
        <v>46037</v>
      </c>
      <c r="CS119" s="32">
        <f t="shared" si="13"/>
        <v>46240</v>
      </c>
      <c r="CT119" s="136"/>
      <c r="CU119" s="136"/>
      <c r="CV119" s="32"/>
      <c r="CW119" s="19"/>
      <c r="CX119" s="20"/>
      <c r="CY119" s="20"/>
      <c r="CZ119" s="137" t="str">
        <f t="shared" si="14"/>
        <v>En Ejecución</v>
      </c>
      <c r="DA119" s="21"/>
      <c r="DB119" s="21"/>
      <c r="DC119" s="27"/>
    </row>
    <row r="120" spans="1:107" ht="22.5" customHeight="1">
      <c r="A120" s="23" t="s">
        <v>137</v>
      </c>
      <c r="B120" s="23" t="s">
        <v>138</v>
      </c>
      <c r="C120" s="28">
        <v>46003</v>
      </c>
      <c r="D120" s="24" t="s">
        <v>690</v>
      </c>
      <c r="E120" s="25" t="s">
        <v>739</v>
      </c>
      <c r="F120" s="26" t="s">
        <v>751</v>
      </c>
      <c r="G120" s="19" t="s">
        <v>185</v>
      </c>
      <c r="H120" s="25" t="s">
        <v>660</v>
      </c>
      <c r="I120" s="33" t="s">
        <v>752</v>
      </c>
      <c r="J120" s="10">
        <v>3</v>
      </c>
      <c r="K120" s="138" t="s">
        <v>760</v>
      </c>
      <c r="L120" s="24" t="s">
        <v>146</v>
      </c>
      <c r="M120" s="10" t="s">
        <v>761</v>
      </c>
      <c r="N120" s="10" t="s">
        <v>761</v>
      </c>
      <c r="O120" s="10">
        <v>2</v>
      </c>
      <c r="P120" s="141" t="s">
        <v>762</v>
      </c>
      <c r="Q120" s="131"/>
      <c r="R120" s="65" t="s">
        <v>203</v>
      </c>
      <c r="S120" s="28">
        <v>46037</v>
      </c>
      <c r="T120" s="28">
        <v>46356</v>
      </c>
      <c r="U120" s="11"/>
      <c r="V120" s="23">
        <f t="shared" si="10"/>
        <v>46356</v>
      </c>
      <c r="W120" s="32"/>
      <c r="X120" s="145"/>
      <c r="Y120" s="30"/>
      <c r="Z120" s="32"/>
      <c r="AA120" s="19"/>
      <c r="AB120" s="19"/>
      <c r="AC120" s="32"/>
      <c r="AD120" s="145"/>
      <c r="AE120" s="30"/>
      <c r="AF120" s="32"/>
      <c r="AG120" s="19"/>
      <c r="AH120" s="19"/>
      <c r="AI120" s="32"/>
      <c r="AJ120" s="21"/>
      <c r="AK120" s="133"/>
      <c r="AL120" s="32"/>
      <c r="AM120" s="21"/>
      <c r="AN120" s="21"/>
      <c r="AO120" s="32"/>
      <c r="AP120" s="21"/>
      <c r="AQ120" s="133"/>
      <c r="AR120" s="32"/>
      <c r="AS120" s="19"/>
      <c r="AT120" s="19"/>
      <c r="AU120" s="32"/>
      <c r="AV120" s="33"/>
      <c r="AW120" s="133"/>
      <c r="AX120" s="32"/>
      <c r="AY120" s="21"/>
      <c r="AZ120" s="21"/>
      <c r="BA120" s="32"/>
      <c r="BB120" s="33"/>
      <c r="BC120" s="34"/>
      <c r="BD120" s="32"/>
      <c r="BE120" s="35"/>
      <c r="BF120" s="33"/>
      <c r="BG120" s="32"/>
      <c r="BH120" s="21"/>
      <c r="BI120" s="21"/>
      <c r="BJ120" s="32"/>
      <c r="BK120" s="21"/>
      <c r="BL120" s="21"/>
      <c r="BM120" s="32"/>
      <c r="BN120" s="21"/>
      <c r="BO120" s="21"/>
      <c r="BP120" s="32"/>
      <c r="BQ120" s="21"/>
      <c r="BR120" s="21"/>
      <c r="BS120" s="32"/>
      <c r="BT120" s="21"/>
      <c r="BU120" s="21"/>
      <c r="BV120" s="32"/>
      <c r="BW120" s="21"/>
      <c r="BX120" s="21"/>
      <c r="BY120" s="32"/>
      <c r="BZ120" s="21"/>
      <c r="CA120" s="21"/>
      <c r="CB120" s="32"/>
      <c r="CC120" s="21"/>
      <c r="CD120" s="21"/>
      <c r="CE120" s="32"/>
      <c r="CF120" s="21"/>
      <c r="CG120" s="21"/>
      <c r="CH120" s="32"/>
      <c r="CI120" s="21"/>
      <c r="CJ120" s="21"/>
      <c r="CK120" s="32"/>
      <c r="CL120" s="21"/>
      <c r="CM120" s="21"/>
      <c r="CN120" s="32"/>
      <c r="CO120" s="21"/>
      <c r="CP120" s="21"/>
      <c r="CQ120" s="134">
        <f t="shared" si="11"/>
        <v>0</v>
      </c>
      <c r="CR120" s="135">
        <f t="shared" si="12"/>
        <v>46037</v>
      </c>
      <c r="CS120" s="32">
        <f t="shared" si="13"/>
        <v>46363</v>
      </c>
      <c r="CT120" s="136"/>
      <c r="CU120" s="136"/>
      <c r="CV120" s="32"/>
      <c r="CW120" s="19"/>
      <c r="CX120" s="20"/>
      <c r="CY120" s="20"/>
      <c r="CZ120" s="137" t="str">
        <f t="shared" si="14"/>
        <v>En Ejecución</v>
      </c>
      <c r="DA120" s="21"/>
      <c r="DB120" s="21"/>
      <c r="DC120" s="119"/>
    </row>
    <row r="121" spans="1:107" ht="22.5" customHeight="1">
      <c r="A121" s="23" t="s">
        <v>137</v>
      </c>
      <c r="B121" s="23" t="s">
        <v>138</v>
      </c>
      <c r="C121" s="28">
        <v>46003</v>
      </c>
      <c r="D121" s="24" t="s">
        <v>696</v>
      </c>
      <c r="E121" s="25" t="s">
        <v>739</v>
      </c>
      <c r="F121" s="26" t="s">
        <v>763</v>
      </c>
      <c r="G121" s="19" t="s">
        <v>185</v>
      </c>
      <c r="H121" s="25" t="s">
        <v>232</v>
      </c>
      <c r="I121" s="33" t="s">
        <v>764</v>
      </c>
      <c r="J121" s="10">
        <v>1</v>
      </c>
      <c r="K121" s="138" t="s">
        <v>765</v>
      </c>
      <c r="L121" s="24" t="s">
        <v>146</v>
      </c>
      <c r="M121" s="10" t="s">
        <v>766</v>
      </c>
      <c r="N121" s="10" t="s">
        <v>767</v>
      </c>
      <c r="O121" s="10">
        <v>1</v>
      </c>
      <c r="P121" s="141" t="s">
        <v>766</v>
      </c>
      <c r="Q121" s="131"/>
      <c r="R121" s="65" t="s">
        <v>238</v>
      </c>
      <c r="S121" s="28">
        <v>46037</v>
      </c>
      <c r="T121" s="28">
        <v>46356</v>
      </c>
      <c r="U121" s="11"/>
      <c r="V121" s="23">
        <f t="shared" si="10"/>
        <v>46356</v>
      </c>
      <c r="W121" s="32"/>
      <c r="X121" s="149"/>
      <c r="Y121" s="30"/>
      <c r="Z121" s="32"/>
      <c r="AA121" s="132"/>
      <c r="AB121" s="19"/>
      <c r="AC121" s="32"/>
      <c r="AD121" s="149"/>
      <c r="AE121" s="30"/>
      <c r="AF121" s="32"/>
      <c r="AG121" s="149"/>
      <c r="AH121" s="19"/>
      <c r="AI121" s="32"/>
      <c r="AJ121" s="21"/>
      <c r="AK121" s="133"/>
      <c r="AL121" s="32"/>
      <c r="AM121" s="21"/>
      <c r="AN121" s="21"/>
      <c r="AO121" s="32"/>
      <c r="AP121" s="21"/>
      <c r="AQ121" s="133"/>
      <c r="AR121" s="32"/>
      <c r="AS121" s="19"/>
      <c r="AT121" s="19"/>
      <c r="AU121" s="32"/>
      <c r="AV121" s="33"/>
      <c r="AW121" s="133"/>
      <c r="AX121" s="32"/>
      <c r="AY121" s="21"/>
      <c r="AZ121" s="21"/>
      <c r="BA121" s="32"/>
      <c r="BB121" s="33"/>
      <c r="BC121" s="34"/>
      <c r="BD121" s="32"/>
      <c r="BE121" s="35"/>
      <c r="BF121" s="33"/>
      <c r="BG121" s="32"/>
      <c r="BH121" s="21"/>
      <c r="BI121" s="21"/>
      <c r="BJ121" s="32"/>
      <c r="BK121" s="21"/>
      <c r="BL121" s="21"/>
      <c r="BM121" s="32"/>
      <c r="BN121" s="21"/>
      <c r="BO121" s="21"/>
      <c r="BP121" s="32"/>
      <c r="BQ121" s="21"/>
      <c r="BR121" s="21"/>
      <c r="BS121" s="32"/>
      <c r="BT121" s="21"/>
      <c r="BU121" s="21"/>
      <c r="BV121" s="32"/>
      <c r="BW121" s="21"/>
      <c r="BX121" s="21"/>
      <c r="BY121" s="32"/>
      <c r="BZ121" s="21"/>
      <c r="CA121" s="21"/>
      <c r="CB121" s="32"/>
      <c r="CC121" s="21"/>
      <c r="CD121" s="21"/>
      <c r="CE121" s="32"/>
      <c r="CF121" s="21"/>
      <c r="CG121" s="21"/>
      <c r="CH121" s="32"/>
      <c r="CI121" s="21"/>
      <c r="CJ121" s="21"/>
      <c r="CK121" s="32"/>
      <c r="CL121" s="21"/>
      <c r="CM121" s="21"/>
      <c r="CN121" s="32"/>
      <c r="CO121" s="21"/>
      <c r="CP121" s="21"/>
      <c r="CQ121" s="134">
        <f t="shared" si="11"/>
        <v>0</v>
      </c>
      <c r="CR121" s="135">
        <f t="shared" si="12"/>
        <v>46037</v>
      </c>
      <c r="CS121" s="32">
        <f t="shared" si="13"/>
        <v>46363</v>
      </c>
      <c r="CT121" s="136"/>
      <c r="CU121" s="136"/>
      <c r="CV121" s="32"/>
      <c r="CW121" s="19"/>
      <c r="CX121" s="20"/>
      <c r="CY121" s="20"/>
      <c r="CZ121" s="137" t="str">
        <f t="shared" si="14"/>
        <v>En Ejecución</v>
      </c>
      <c r="DA121" s="21"/>
      <c r="DB121" s="21"/>
      <c r="DC121" s="119"/>
    </row>
    <row r="122" spans="1:107" ht="22.5" customHeight="1">
      <c r="A122" s="23" t="s">
        <v>137</v>
      </c>
      <c r="B122" s="23" t="s">
        <v>138</v>
      </c>
      <c r="C122" s="28">
        <v>46003</v>
      </c>
      <c r="D122" s="24" t="s">
        <v>696</v>
      </c>
      <c r="E122" s="25" t="s">
        <v>739</v>
      </c>
      <c r="F122" s="26" t="s">
        <v>763</v>
      </c>
      <c r="G122" s="19" t="s">
        <v>185</v>
      </c>
      <c r="H122" s="25" t="s">
        <v>660</v>
      </c>
      <c r="I122" s="33" t="s">
        <v>764</v>
      </c>
      <c r="J122" s="10">
        <v>2</v>
      </c>
      <c r="K122" s="138" t="s">
        <v>768</v>
      </c>
      <c r="L122" s="24" t="s">
        <v>146</v>
      </c>
      <c r="M122" s="10" t="s">
        <v>769</v>
      </c>
      <c r="N122" s="10" t="s">
        <v>770</v>
      </c>
      <c r="O122" s="10">
        <v>3</v>
      </c>
      <c r="P122" s="141" t="s">
        <v>771</v>
      </c>
      <c r="Q122" s="131"/>
      <c r="R122" s="65" t="s">
        <v>203</v>
      </c>
      <c r="S122" s="28">
        <v>46066</v>
      </c>
      <c r="T122" s="28">
        <v>46356</v>
      </c>
      <c r="U122" s="11"/>
      <c r="V122" s="23">
        <f t="shared" si="10"/>
        <v>46356</v>
      </c>
      <c r="W122" s="32"/>
      <c r="X122" s="139"/>
      <c r="Y122" s="30"/>
      <c r="Z122" s="32"/>
      <c r="AA122" s="132"/>
      <c r="AB122" s="19"/>
      <c r="AC122" s="32"/>
      <c r="AD122" s="21"/>
      <c r="AE122" s="30"/>
      <c r="AF122" s="32"/>
      <c r="AG122" s="132"/>
      <c r="AH122" s="19"/>
      <c r="AI122" s="32"/>
      <c r="AJ122" s="21"/>
      <c r="AK122" s="133"/>
      <c r="AL122" s="32"/>
      <c r="AM122" s="21"/>
      <c r="AN122" s="21"/>
      <c r="AO122" s="32"/>
      <c r="AP122" s="21"/>
      <c r="AQ122" s="133"/>
      <c r="AR122" s="32"/>
      <c r="AS122" s="19"/>
      <c r="AT122" s="19"/>
      <c r="AU122" s="32"/>
      <c r="AV122" s="33"/>
      <c r="AW122" s="133"/>
      <c r="AX122" s="32"/>
      <c r="AY122" s="21"/>
      <c r="AZ122" s="21"/>
      <c r="BA122" s="32"/>
      <c r="BB122" s="33"/>
      <c r="BC122" s="34"/>
      <c r="BD122" s="32"/>
      <c r="BE122" s="35"/>
      <c r="BF122" s="33"/>
      <c r="BG122" s="32"/>
      <c r="BH122" s="21"/>
      <c r="BI122" s="21"/>
      <c r="BJ122" s="32"/>
      <c r="BK122" s="21"/>
      <c r="BL122" s="21"/>
      <c r="BM122" s="32"/>
      <c r="BN122" s="21"/>
      <c r="BO122" s="21"/>
      <c r="BP122" s="32"/>
      <c r="BQ122" s="21"/>
      <c r="BR122" s="21"/>
      <c r="BS122" s="32"/>
      <c r="BT122" s="21"/>
      <c r="BU122" s="21"/>
      <c r="BV122" s="32"/>
      <c r="BW122" s="21"/>
      <c r="BX122" s="21"/>
      <c r="BY122" s="32"/>
      <c r="BZ122" s="21"/>
      <c r="CA122" s="21"/>
      <c r="CB122" s="32"/>
      <c r="CC122" s="21"/>
      <c r="CD122" s="21"/>
      <c r="CE122" s="32"/>
      <c r="CF122" s="21"/>
      <c r="CG122" s="21"/>
      <c r="CH122" s="32"/>
      <c r="CI122" s="21"/>
      <c r="CJ122" s="21"/>
      <c r="CK122" s="32"/>
      <c r="CL122" s="21"/>
      <c r="CM122" s="21"/>
      <c r="CN122" s="32"/>
      <c r="CO122" s="21"/>
      <c r="CP122" s="21"/>
      <c r="CQ122" s="134">
        <f t="shared" si="11"/>
        <v>0</v>
      </c>
      <c r="CR122" s="135">
        <f t="shared" si="12"/>
        <v>46066</v>
      </c>
      <c r="CS122" s="32">
        <f t="shared" si="13"/>
        <v>46363</v>
      </c>
      <c r="CT122" s="136"/>
      <c r="CU122" s="136"/>
      <c r="CV122" s="32"/>
      <c r="CW122" s="19"/>
      <c r="CX122" s="20"/>
      <c r="CY122" s="20"/>
      <c r="CZ122" s="137" t="str">
        <f t="shared" si="14"/>
        <v>En Ejecución</v>
      </c>
      <c r="DA122" s="21"/>
      <c r="DB122" s="21"/>
      <c r="DC122" s="106"/>
    </row>
    <row r="123" spans="1:107" ht="22.5" customHeight="1">
      <c r="A123" s="23" t="s">
        <v>778</v>
      </c>
      <c r="B123" s="23" t="s">
        <v>779</v>
      </c>
      <c r="C123" s="28">
        <v>45796</v>
      </c>
      <c r="D123" s="24" t="s">
        <v>780</v>
      </c>
      <c r="E123" s="25" t="s">
        <v>781</v>
      </c>
      <c r="F123" s="26" t="s">
        <v>782</v>
      </c>
      <c r="G123" s="19"/>
      <c r="H123" s="25" t="s">
        <v>143</v>
      </c>
      <c r="I123" s="33" t="s">
        <v>783</v>
      </c>
      <c r="J123" s="10">
        <v>1</v>
      </c>
      <c r="K123" s="138" t="s">
        <v>784</v>
      </c>
      <c r="L123" s="24" t="s">
        <v>785</v>
      </c>
      <c r="M123" s="10" t="s">
        <v>786</v>
      </c>
      <c r="N123" s="10" t="s">
        <v>494</v>
      </c>
      <c r="O123" s="10">
        <v>1</v>
      </c>
      <c r="P123" s="141" t="s">
        <v>495</v>
      </c>
      <c r="Q123" s="131"/>
      <c r="R123" s="65" t="s">
        <v>487</v>
      </c>
      <c r="S123" s="28">
        <v>45796</v>
      </c>
      <c r="T123" s="28">
        <v>46157</v>
      </c>
      <c r="U123" s="11"/>
      <c r="V123" s="23">
        <f t="shared" ref="V123:V168" si="15">T123+U123</f>
        <v>46157</v>
      </c>
      <c r="W123" s="32">
        <v>45874</v>
      </c>
      <c r="X123" s="33" t="s">
        <v>787</v>
      </c>
      <c r="Y123" s="30">
        <v>0.33</v>
      </c>
      <c r="Z123" s="32">
        <v>45902</v>
      </c>
      <c r="AA123" s="132" t="s">
        <v>788</v>
      </c>
      <c r="AB123" s="19" t="s">
        <v>789</v>
      </c>
      <c r="AC123" s="32">
        <v>45980</v>
      </c>
      <c r="AD123" s="33" t="s">
        <v>790</v>
      </c>
      <c r="AE123" s="30">
        <v>0.66</v>
      </c>
      <c r="AF123" s="32">
        <v>45986</v>
      </c>
      <c r="AG123" s="21" t="s">
        <v>791</v>
      </c>
      <c r="AH123" s="21" t="s">
        <v>789</v>
      </c>
      <c r="AI123" s="32"/>
      <c r="AJ123" s="21"/>
      <c r="AK123" s="133"/>
      <c r="AL123" s="32"/>
      <c r="AM123" s="21"/>
      <c r="AN123" s="21"/>
      <c r="AO123" s="32"/>
      <c r="AP123" s="21"/>
      <c r="AQ123" s="133"/>
      <c r="AR123" s="32"/>
      <c r="AS123" s="19"/>
      <c r="AT123" s="19"/>
      <c r="AU123" s="32"/>
      <c r="AV123" s="33"/>
      <c r="AW123" s="133"/>
      <c r="AX123" s="32"/>
      <c r="AY123" s="21"/>
      <c r="AZ123" s="21"/>
      <c r="BA123" s="32"/>
      <c r="BB123" s="33"/>
      <c r="BC123" s="34"/>
      <c r="BD123" s="32"/>
      <c r="BE123" s="35"/>
      <c r="BF123" s="33"/>
      <c r="BG123" s="32"/>
      <c r="BH123" s="21"/>
      <c r="BI123" s="21"/>
      <c r="BJ123" s="32"/>
      <c r="BK123" s="21"/>
      <c r="BL123" s="21"/>
      <c r="BM123" s="32"/>
      <c r="BN123" s="21"/>
      <c r="BO123" s="21"/>
      <c r="BP123" s="32"/>
      <c r="BQ123" s="21"/>
      <c r="BR123" s="21"/>
      <c r="BS123" s="32"/>
      <c r="BT123" s="21"/>
      <c r="BU123" s="21"/>
      <c r="BV123" s="32"/>
      <c r="BW123" s="21"/>
      <c r="BX123" s="21"/>
      <c r="BY123" s="32"/>
      <c r="BZ123" s="21"/>
      <c r="CA123" s="21"/>
      <c r="CB123" s="32"/>
      <c r="CC123" s="21"/>
      <c r="CD123" s="21"/>
      <c r="CE123" s="32"/>
      <c r="CF123" s="21"/>
      <c r="CG123" s="21"/>
      <c r="CH123" s="32"/>
      <c r="CI123" s="21"/>
      <c r="CJ123" s="21"/>
      <c r="CK123" s="32"/>
      <c r="CL123" s="21"/>
      <c r="CM123" s="21"/>
      <c r="CN123" s="32"/>
      <c r="CO123" s="21"/>
      <c r="CP123" s="21"/>
      <c r="CQ123" s="134">
        <f t="shared" ref="CQ123:CQ168" si="16">MAX(Y123,AE123,AK123,AQ123,AW123,BC123,BI123,BO123,BU123,CA123,CG123,CM123)</f>
        <v>0.66</v>
      </c>
      <c r="CR123" s="135">
        <f t="shared" ref="CR123:CR168" si="17">IF(W123="",S123,MAX(W123,AC123,AI123,AO123,AU123,BA123,BG123,BM123,BS123,BY123,CE123,CK123))</f>
        <v>45980</v>
      </c>
      <c r="CS123" s="32">
        <f t="shared" ref="CS123:CS168" si="18">WORKDAY(V123,5,dias_no_habiles_2024_y_2025)</f>
        <v>46164</v>
      </c>
      <c r="CT123" s="136"/>
      <c r="CU123" s="136"/>
      <c r="CV123" s="32"/>
      <c r="CW123" s="19"/>
      <c r="CX123" s="20"/>
      <c r="CY123" s="20"/>
      <c r="CZ123" s="137" t="str">
        <f t="shared" ref="CZ123:CZ168" si="19">IF((V123-$DB$8)/30 &gt;=0+ N("esta en ejecución"),
  IF(AND(MONTH(V123)=MONTH(EDATE($DB$8,1)),CX123="",CY123=""),"En ejecución - finalización mes en curso",
  IF(AND(MONTH(V123)=MONTH(EDATE($DB$8,2)),CX123="",CY123=""),"En ejecución - finalización mes siguiente",
  IF(AND(V123&gt;$DB$8,CX123="",CY123=""),"En Ejecución",
  IF(AND(CX123="Pendiente",CY123="Pendiente"),"Evaluación pendiente por parte del organismo de control/inspección o vigilancia.",
  IF(AND(CX123="SI",CY123="SI"),"Cumplida efectiva",
  IF(AND(CX123="SI",CY123="NO"),"Cumplida inefectiva",
  IF(CX123="SI","Cumplida",
  IF(CX123="NO","Incumplida","Evaluación pendiente por parte de la Oficina de Control Interno")))))))),
  IF(AND(CX123="",CY123="")+N("Ya esta incumplida"),"En Ejecución",
  IF(AND(CX123="Pendiente",CY123="Pendiente"),"Evaluación pendiente por parte del organismo de control/inspección o vigilancia.",
  IF(AND(CX123="SI",CY123="SI"),"Cumplida efectiva",
  IF(AND(CX123="SI",CY123="NO"),"Cumplida inefectiva",
  IF(CX123="SI","Cumplida",
  IF(CX123="NO","Incumplida","Evaluación pendiente por parte de la Oficina de Control Interno")))))))</f>
        <v>En Ejecución</v>
      </c>
      <c r="DA123" s="21"/>
      <c r="DB123" s="21"/>
      <c r="DC123" s="119"/>
    </row>
    <row r="124" spans="1:107" ht="22.5" customHeight="1">
      <c r="A124" s="23" t="s">
        <v>778</v>
      </c>
      <c r="B124" s="23" t="s">
        <v>779</v>
      </c>
      <c r="C124" s="28">
        <v>45796</v>
      </c>
      <c r="D124" s="24" t="s">
        <v>792</v>
      </c>
      <c r="E124" s="25" t="s">
        <v>781</v>
      </c>
      <c r="F124" s="26" t="s">
        <v>793</v>
      </c>
      <c r="G124" s="19"/>
      <c r="H124" s="25" t="s">
        <v>143</v>
      </c>
      <c r="I124" s="33" t="s">
        <v>794</v>
      </c>
      <c r="J124" s="10">
        <v>1</v>
      </c>
      <c r="K124" s="138" t="s">
        <v>795</v>
      </c>
      <c r="L124" s="24" t="s">
        <v>785</v>
      </c>
      <c r="M124" s="10" t="s">
        <v>796</v>
      </c>
      <c r="N124" s="10" t="s">
        <v>797</v>
      </c>
      <c r="O124" s="10">
        <v>4</v>
      </c>
      <c r="P124" s="141" t="s">
        <v>798</v>
      </c>
      <c r="Q124" s="131"/>
      <c r="R124" s="65" t="s">
        <v>487</v>
      </c>
      <c r="S124" s="28">
        <v>45796</v>
      </c>
      <c r="T124" s="28">
        <v>46157</v>
      </c>
      <c r="U124" s="11"/>
      <c r="V124" s="23">
        <f t="shared" si="15"/>
        <v>46157</v>
      </c>
      <c r="W124" s="32">
        <v>45874</v>
      </c>
      <c r="X124" s="109" t="s">
        <v>799</v>
      </c>
      <c r="Y124" s="30">
        <v>0.25</v>
      </c>
      <c r="Z124" s="32">
        <v>45902</v>
      </c>
      <c r="AA124" s="19" t="s">
        <v>800</v>
      </c>
      <c r="AB124" s="19" t="s">
        <v>789</v>
      </c>
      <c r="AC124" s="32">
        <v>45980</v>
      </c>
      <c r="AD124" s="33" t="s">
        <v>801</v>
      </c>
      <c r="AE124" s="30">
        <v>0.5</v>
      </c>
      <c r="AF124" s="32">
        <v>45986</v>
      </c>
      <c r="AG124" s="21" t="s">
        <v>802</v>
      </c>
      <c r="AH124" s="21" t="s">
        <v>789</v>
      </c>
      <c r="AI124" s="32"/>
      <c r="AJ124" s="21"/>
      <c r="AK124" s="133"/>
      <c r="AL124" s="32"/>
      <c r="AM124" s="21"/>
      <c r="AN124" s="21"/>
      <c r="AO124" s="32"/>
      <c r="AP124" s="21"/>
      <c r="AQ124" s="133"/>
      <c r="AR124" s="32"/>
      <c r="AS124" s="19"/>
      <c r="AT124" s="19"/>
      <c r="AU124" s="32"/>
      <c r="AV124" s="33"/>
      <c r="AW124" s="133"/>
      <c r="AX124" s="32"/>
      <c r="AY124" s="21"/>
      <c r="AZ124" s="21"/>
      <c r="BA124" s="32"/>
      <c r="BB124" s="33"/>
      <c r="BC124" s="34"/>
      <c r="BD124" s="32"/>
      <c r="BE124" s="35"/>
      <c r="BF124" s="33"/>
      <c r="BG124" s="32"/>
      <c r="BH124" s="21"/>
      <c r="BI124" s="21"/>
      <c r="BJ124" s="32"/>
      <c r="BK124" s="21"/>
      <c r="BL124" s="21"/>
      <c r="BM124" s="32"/>
      <c r="BN124" s="21"/>
      <c r="BO124" s="21"/>
      <c r="BP124" s="32"/>
      <c r="BQ124" s="21"/>
      <c r="BR124" s="21"/>
      <c r="BS124" s="32"/>
      <c r="BT124" s="21"/>
      <c r="BU124" s="21"/>
      <c r="BV124" s="32"/>
      <c r="BW124" s="21"/>
      <c r="BX124" s="21"/>
      <c r="BY124" s="32"/>
      <c r="BZ124" s="21"/>
      <c r="CA124" s="21"/>
      <c r="CB124" s="32"/>
      <c r="CC124" s="21"/>
      <c r="CD124" s="21"/>
      <c r="CE124" s="32"/>
      <c r="CF124" s="21"/>
      <c r="CG124" s="21"/>
      <c r="CH124" s="32"/>
      <c r="CI124" s="21"/>
      <c r="CJ124" s="21"/>
      <c r="CK124" s="32"/>
      <c r="CL124" s="21"/>
      <c r="CM124" s="21"/>
      <c r="CN124" s="32"/>
      <c r="CO124" s="21"/>
      <c r="CP124" s="21"/>
      <c r="CQ124" s="134">
        <f t="shared" si="16"/>
        <v>0.5</v>
      </c>
      <c r="CR124" s="135">
        <f t="shared" si="17"/>
        <v>45980</v>
      </c>
      <c r="CS124" s="32">
        <f t="shared" si="18"/>
        <v>46164</v>
      </c>
      <c r="CT124" s="136"/>
      <c r="CU124" s="136"/>
      <c r="CV124" s="32"/>
      <c r="CW124" s="19"/>
      <c r="CX124" s="20"/>
      <c r="CY124" s="20"/>
      <c r="CZ124" s="137" t="str">
        <f t="shared" si="19"/>
        <v>En Ejecución</v>
      </c>
      <c r="DA124" s="21"/>
      <c r="DB124" s="21"/>
      <c r="DC124" s="119"/>
    </row>
    <row r="125" spans="1:107" ht="22.5" customHeight="1">
      <c r="A125" s="23" t="s">
        <v>778</v>
      </c>
      <c r="B125" s="23" t="s">
        <v>779</v>
      </c>
      <c r="C125" s="28">
        <v>45796</v>
      </c>
      <c r="D125" s="24" t="s">
        <v>803</v>
      </c>
      <c r="E125" s="25" t="s">
        <v>781</v>
      </c>
      <c r="F125" s="26" t="s">
        <v>804</v>
      </c>
      <c r="G125" s="19"/>
      <c r="H125" s="25" t="s">
        <v>143</v>
      </c>
      <c r="I125" s="33" t="s">
        <v>805</v>
      </c>
      <c r="J125" s="10">
        <v>1</v>
      </c>
      <c r="K125" s="138" t="s">
        <v>806</v>
      </c>
      <c r="L125" s="24" t="s">
        <v>785</v>
      </c>
      <c r="M125" s="10" t="s">
        <v>807</v>
      </c>
      <c r="N125" s="10" t="s">
        <v>797</v>
      </c>
      <c r="O125" s="10">
        <v>11</v>
      </c>
      <c r="P125" s="141" t="s">
        <v>808</v>
      </c>
      <c r="Q125" s="131"/>
      <c r="R125" s="65" t="s">
        <v>487</v>
      </c>
      <c r="S125" s="28">
        <v>45796</v>
      </c>
      <c r="T125" s="28">
        <v>46157</v>
      </c>
      <c r="U125" s="11"/>
      <c r="V125" s="23">
        <f t="shared" si="15"/>
        <v>46157</v>
      </c>
      <c r="W125" s="32">
        <v>45874</v>
      </c>
      <c r="X125" s="33" t="s">
        <v>809</v>
      </c>
      <c r="Y125" s="30">
        <v>0.18</v>
      </c>
      <c r="Z125" s="32">
        <v>45902</v>
      </c>
      <c r="AA125" s="132" t="s">
        <v>810</v>
      </c>
      <c r="AB125" s="19" t="s">
        <v>789</v>
      </c>
      <c r="AC125" s="32">
        <v>45980</v>
      </c>
      <c r="AD125" s="33" t="s">
        <v>811</v>
      </c>
      <c r="AE125" s="30">
        <v>0.45454545454545453</v>
      </c>
      <c r="AF125" s="32">
        <v>45986</v>
      </c>
      <c r="AG125" s="21" t="s">
        <v>812</v>
      </c>
      <c r="AH125" s="21" t="s">
        <v>789</v>
      </c>
      <c r="AI125" s="32"/>
      <c r="AJ125" s="21"/>
      <c r="AK125" s="133"/>
      <c r="AL125" s="32"/>
      <c r="AM125" s="21"/>
      <c r="AN125" s="21"/>
      <c r="AO125" s="32"/>
      <c r="AP125" s="21"/>
      <c r="AQ125" s="133"/>
      <c r="AR125" s="32"/>
      <c r="AS125" s="19"/>
      <c r="AT125" s="19"/>
      <c r="AU125" s="32"/>
      <c r="AV125" s="33"/>
      <c r="AW125" s="133"/>
      <c r="AX125" s="32"/>
      <c r="AY125" s="21"/>
      <c r="AZ125" s="21"/>
      <c r="BA125" s="32"/>
      <c r="BB125" s="33"/>
      <c r="BC125" s="34"/>
      <c r="BD125" s="32"/>
      <c r="BE125" s="35"/>
      <c r="BF125" s="33"/>
      <c r="BG125" s="32"/>
      <c r="BH125" s="21"/>
      <c r="BI125" s="21"/>
      <c r="BJ125" s="32"/>
      <c r="BK125" s="21"/>
      <c r="BL125" s="21"/>
      <c r="BM125" s="32"/>
      <c r="BN125" s="21"/>
      <c r="BO125" s="21"/>
      <c r="BP125" s="32"/>
      <c r="BQ125" s="21"/>
      <c r="BR125" s="21"/>
      <c r="BS125" s="32"/>
      <c r="BT125" s="21"/>
      <c r="BU125" s="21"/>
      <c r="BV125" s="32"/>
      <c r="BW125" s="21"/>
      <c r="BX125" s="21"/>
      <c r="BY125" s="32"/>
      <c r="BZ125" s="21"/>
      <c r="CA125" s="21"/>
      <c r="CB125" s="32"/>
      <c r="CC125" s="21"/>
      <c r="CD125" s="21"/>
      <c r="CE125" s="32"/>
      <c r="CF125" s="21"/>
      <c r="CG125" s="21"/>
      <c r="CH125" s="32"/>
      <c r="CI125" s="21"/>
      <c r="CJ125" s="21"/>
      <c r="CK125" s="32"/>
      <c r="CL125" s="21"/>
      <c r="CM125" s="21"/>
      <c r="CN125" s="32"/>
      <c r="CO125" s="21"/>
      <c r="CP125" s="21"/>
      <c r="CQ125" s="134">
        <f t="shared" si="16"/>
        <v>0.45454545454545453</v>
      </c>
      <c r="CR125" s="135">
        <f t="shared" si="17"/>
        <v>45980</v>
      </c>
      <c r="CS125" s="32">
        <f t="shared" si="18"/>
        <v>46164</v>
      </c>
      <c r="CT125" s="136"/>
      <c r="CU125" s="136"/>
      <c r="CV125" s="32"/>
      <c r="CW125" s="19"/>
      <c r="CX125" s="20"/>
      <c r="CY125" s="20"/>
      <c r="CZ125" s="137" t="str">
        <f t="shared" si="19"/>
        <v>En Ejecución</v>
      </c>
      <c r="DA125" s="21"/>
      <c r="DB125" s="21"/>
      <c r="DC125" s="119"/>
    </row>
    <row r="126" spans="1:107" ht="22.5" customHeight="1">
      <c r="A126" s="23" t="s">
        <v>778</v>
      </c>
      <c r="B126" s="23" t="s">
        <v>779</v>
      </c>
      <c r="C126" s="28">
        <v>45796</v>
      </c>
      <c r="D126" s="24" t="s">
        <v>813</v>
      </c>
      <c r="E126" s="25" t="s">
        <v>781</v>
      </c>
      <c r="F126" s="26" t="s">
        <v>814</v>
      </c>
      <c r="G126" s="19"/>
      <c r="H126" s="25" t="s">
        <v>143</v>
      </c>
      <c r="I126" s="33" t="s">
        <v>815</v>
      </c>
      <c r="J126" s="10">
        <v>1</v>
      </c>
      <c r="K126" s="138" t="s">
        <v>816</v>
      </c>
      <c r="L126" s="24" t="s">
        <v>785</v>
      </c>
      <c r="M126" s="10" t="s">
        <v>817</v>
      </c>
      <c r="N126" s="10" t="s">
        <v>818</v>
      </c>
      <c r="O126" s="10">
        <v>4</v>
      </c>
      <c r="P126" s="141" t="s">
        <v>819</v>
      </c>
      <c r="Q126" s="131"/>
      <c r="R126" s="65" t="s">
        <v>487</v>
      </c>
      <c r="S126" s="28">
        <v>45796</v>
      </c>
      <c r="T126" s="28">
        <v>46157</v>
      </c>
      <c r="U126" s="11"/>
      <c r="V126" s="23">
        <f t="shared" si="15"/>
        <v>46157</v>
      </c>
      <c r="W126" s="32">
        <v>45874</v>
      </c>
      <c r="X126" s="33" t="s">
        <v>820</v>
      </c>
      <c r="Y126" s="30">
        <v>0.25</v>
      </c>
      <c r="Z126" s="32">
        <v>45902</v>
      </c>
      <c r="AA126" s="132" t="s">
        <v>821</v>
      </c>
      <c r="AB126" s="19" t="s">
        <v>789</v>
      </c>
      <c r="AC126" s="32">
        <v>45980</v>
      </c>
      <c r="AD126" s="33" t="s">
        <v>822</v>
      </c>
      <c r="AE126" s="30">
        <v>0.5</v>
      </c>
      <c r="AF126" s="32">
        <v>45986</v>
      </c>
      <c r="AG126" s="21" t="s">
        <v>823</v>
      </c>
      <c r="AH126" s="21" t="s">
        <v>789</v>
      </c>
      <c r="AI126" s="32"/>
      <c r="AJ126" s="21"/>
      <c r="AK126" s="133"/>
      <c r="AL126" s="32"/>
      <c r="AM126" s="21"/>
      <c r="AN126" s="21"/>
      <c r="AO126" s="32"/>
      <c r="AP126" s="21"/>
      <c r="AQ126" s="133"/>
      <c r="AR126" s="32"/>
      <c r="AS126" s="19"/>
      <c r="AT126" s="19"/>
      <c r="AU126" s="32"/>
      <c r="AV126" s="33"/>
      <c r="AW126" s="133"/>
      <c r="AX126" s="32"/>
      <c r="AY126" s="21"/>
      <c r="AZ126" s="21"/>
      <c r="BA126" s="32"/>
      <c r="BB126" s="33"/>
      <c r="BC126" s="34"/>
      <c r="BD126" s="32"/>
      <c r="BE126" s="35"/>
      <c r="BF126" s="33"/>
      <c r="BG126" s="32"/>
      <c r="BH126" s="21"/>
      <c r="BI126" s="21"/>
      <c r="BJ126" s="32"/>
      <c r="BK126" s="21"/>
      <c r="BL126" s="21"/>
      <c r="BM126" s="32"/>
      <c r="BN126" s="21"/>
      <c r="BO126" s="21"/>
      <c r="BP126" s="32"/>
      <c r="BQ126" s="21"/>
      <c r="BR126" s="21"/>
      <c r="BS126" s="32"/>
      <c r="BT126" s="21"/>
      <c r="BU126" s="21"/>
      <c r="BV126" s="32"/>
      <c r="BW126" s="21"/>
      <c r="BX126" s="21"/>
      <c r="BY126" s="32"/>
      <c r="BZ126" s="21"/>
      <c r="CA126" s="21"/>
      <c r="CB126" s="32"/>
      <c r="CC126" s="21"/>
      <c r="CD126" s="21"/>
      <c r="CE126" s="32"/>
      <c r="CF126" s="21"/>
      <c r="CG126" s="21"/>
      <c r="CH126" s="32"/>
      <c r="CI126" s="21"/>
      <c r="CJ126" s="21"/>
      <c r="CK126" s="32"/>
      <c r="CL126" s="21"/>
      <c r="CM126" s="21"/>
      <c r="CN126" s="32"/>
      <c r="CO126" s="21"/>
      <c r="CP126" s="21"/>
      <c r="CQ126" s="134">
        <f t="shared" si="16"/>
        <v>0.5</v>
      </c>
      <c r="CR126" s="135">
        <f t="shared" si="17"/>
        <v>45980</v>
      </c>
      <c r="CS126" s="32">
        <f t="shared" si="18"/>
        <v>46164</v>
      </c>
      <c r="CT126" s="136"/>
      <c r="CU126" s="136"/>
      <c r="CV126" s="32"/>
      <c r="CW126" s="19"/>
      <c r="CX126" s="20"/>
      <c r="CY126" s="20"/>
      <c r="CZ126" s="137" t="str">
        <f t="shared" si="19"/>
        <v>En Ejecución</v>
      </c>
      <c r="DA126" s="21"/>
      <c r="DB126" s="21"/>
      <c r="DC126" s="119"/>
    </row>
    <row r="127" spans="1:107" ht="22.5" customHeight="1">
      <c r="A127" s="23" t="s">
        <v>778</v>
      </c>
      <c r="B127" s="23" t="s">
        <v>779</v>
      </c>
      <c r="C127" s="28">
        <v>45796</v>
      </c>
      <c r="D127" s="24" t="s">
        <v>824</v>
      </c>
      <c r="E127" s="25" t="s">
        <v>781</v>
      </c>
      <c r="F127" s="26" t="s">
        <v>825</v>
      </c>
      <c r="G127" s="19"/>
      <c r="H127" s="25" t="s">
        <v>143</v>
      </c>
      <c r="I127" s="33" t="s">
        <v>826</v>
      </c>
      <c r="J127" s="10">
        <v>1</v>
      </c>
      <c r="K127" s="138" t="s">
        <v>827</v>
      </c>
      <c r="L127" s="24" t="s">
        <v>785</v>
      </c>
      <c r="M127" s="10" t="s">
        <v>828</v>
      </c>
      <c r="N127" s="10" t="s">
        <v>829</v>
      </c>
      <c r="O127" s="10" t="s">
        <v>830</v>
      </c>
      <c r="P127" s="141" t="s">
        <v>831</v>
      </c>
      <c r="Q127" s="131"/>
      <c r="R127" s="65" t="s">
        <v>487</v>
      </c>
      <c r="S127" s="28">
        <v>45796</v>
      </c>
      <c r="T127" s="28">
        <v>46157</v>
      </c>
      <c r="U127" s="11"/>
      <c r="V127" s="23">
        <f t="shared" si="15"/>
        <v>46157</v>
      </c>
      <c r="W127" s="32">
        <v>45874</v>
      </c>
      <c r="X127" s="33" t="s">
        <v>832</v>
      </c>
      <c r="Y127" s="30">
        <v>0.43</v>
      </c>
      <c r="Z127" s="32">
        <v>45902</v>
      </c>
      <c r="AA127" s="119" t="s">
        <v>833</v>
      </c>
      <c r="AB127" s="19" t="s">
        <v>789</v>
      </c>
      <c r="AC127" s="32">
        <v>45980</v>
      </c>
      <c r="AD127" s="33" t="s">
        <v>834</v>
      </c>
      <c r="AE127" s="30">
        <v>0.95</v>
      </c>
      <c r="AF127" s="32">
        <v>45986</v>
      </c>
      <c r="AG127" s="21" t="s">
        <v>835</v>
      </c>
      <c r="AH127" s="21" t="s">
        <v>789</v>
      </c>
      <c r="AI127" s="32"/>
      <c r="AJ127" s="21"/>
      <c r="AK127" s="133"/>
      <c r="AL127" s="32"/>
      <c r="AM127" s="21"/>
      <c r="AN127" s="21"/>
      <c r="AO127" s="32"/>
      <c r="AP127" s="21"/>
      <c r="AQ127" s="133"/>
      <c r="AR127" s="32"/>
      <c r="AS127" s="19"/>
      <c r="AT127" s="19"/>
      <c r="AU127" s="32"/>
      <c r="AV127" s="33"/>
      <c r="AW127" s="133"/>
      <c r="AX127" s="32"/>
      <c r="AY127" s="21"/>
      <c r="AZ127" s="21"/>
      <c r="BA127" s="32"/>
      <c r="BB127" s="33"/>
      <c r="BC127" s="34"/>
      <c r="BD127" s="32"/>
      <c r="BE127" s="35"/>
      <c r="BF127" s="33"/>
      <c r="BG127" s="32"/>
      <c r="BH127" s="21"/>
      <c r="BI127" s="21"/>
      <c r="BJ127" s="32"/>
      <c r="BK127" s="21"/>
      <c r="BL127" s="21"/>
      <c r="BM127" s="32"/>
      <c r="BN127" s="21"/>
      <c r="BO127" s="21"/>
      <c r="BP127" s="32"/>
      <c r="BQ127" s="21"/>
      <c r="BR127" s="21"/>
      <c r="BS127" s="32"/>
      <c r="BT127" s="21"/>
      <c r="BU127" s="21"/>
      <c r="BV127" s="32"/>
      <c r="BW127" s="21"/>
      <c r="BX127" s="21"/>
      <c r="BY127" s="32"/>
      <c r="BZ127" s="21"/>
      <c r="CA127" s="21"/>
      <c r="CB127" s="32"/>
      <c r="CC127" s="21"/>
      <c r="CD127" s="21"/>
      <c r="CE127" s="32"/>
      <c r="CF127" s="21"/>
      <c r="CG127" s="21"/>
      <c r="CH127" s="32"/>
      <c r="CI127" s="21"/>
      <c r="CJ127" s="21"/>
      <c r="CK127" s="32"/>
      <c r="CL127" s="21"/>
      <c r="CM127" s="21"/>
      <c r="CN127" s="32"/>
      <c r="CO127" s="21"/>
      <c r="CP127" s="21"/>
      <c r="CQ127" s="134">
        <f t="shared" si="16"/>
        <v>0.95</v>
      </c>
      <c r="CR127" s="135">
        <f t="shared" si="17"/>
        <v>45980</v>
      </c>
      <c r="CS127" s="32">
        <f t="shared" si="18"/>
        <v>46164</v>
      </c>
      <c r="CT127" s="136"/>
      <c r="CU127" s="136"/>
      <c r="CV127" s="32"/>
      <c r="CW127" s="19"/>
      <c r="CX127" s="20"/>
      <c r="CY127" s="20"/>
      <c r="CZ127" s="137" t="str">
        <f t="shared" si="19"/>
        <v>En Ejecución</v>
      </c>
      <c r="DA127" s="21"/>
      <c r="DB127" s="21"/>
      <c r="DC127" s="119"/>
    </row>
    <row r="128" spans="1:107" ht="22.5" customHeight="1">
      <c r="A128" s="23" t="s">
        <v>778</v>
      </c>
      <c r="B128" s="23" t="s">
        <v>779</v>
      </c>
      <c r="C128" s="28">
        <v>45796</v>
      </c>
      <c r="D128" s="24" t="s">
        <v>836</v>
      </c>
      <c r="E128" s="25" t="s">
        <v>781</v>
      </c>
      <c r="F128" s="26" t="s">
        <v>837</v>
      </c>
      <c r="G128" s="19"/>
      <c r="H128" s="25" t="s">
        <v>143</v>
      </c>
      <c r="I128" s="33" t="s">
        <v>794</v>
      </c>
      <c r="J128" s="10">
        <v>1</v>
      </c>
      <c r="K128" s="138" t="s">
        <v>795</v>
      </c>
      <c r="L128" s="24" t="s">
        <v>785</v>
      </c>
      <c r="M128" s="10" t="s">
        <v>796</v>
      </c>
      <c r="N128" s="10" t="s">
        <v>797</v>
      </c>
      <c r="O128" s="10">
        <v>4</v>
      </c>
      <c r="P128" s="141" t="s">
        <v>798</v>
      </c>
      <c r="Q128" s="131"/>
      <c r="R128" s="65" t="s">
        <v>487</v>
      </c>
      <c r="S128" s="28">
        <v>45796</v>
      </c>
      <c r="T128" s="28">
        <v>46157</v>
      </c>
      <c r="U128" s="11"/>
      <c r="V128" s="23">
        <f t="shared" si="15"/>
        <v>46157</v>
      </c>
      <c r="W128" s="32">
        <v>45874</v>
      </c>
      <c r="X128" s="145" t="s">
        <v>838</v>
      </c>
      <c r="Y128" s="30">
        <v>0.25</v>
      </c>
      <c r="Z128" s="32">
        <v>45902</v>
      </c>
      <c r="AA128" s="119" t="s">
        <v>839</v>
      </c>
      <c r="AB128" s="19" t="s">
        <v>789</v>
      </c>
      <c r="AC128" s="32">
        <v>45980</v>
      </c>
      <c r="AD128" s="33" t="s">
        <v>801</v>
      </c>
      <c r="AE128" s="30">
        <v>0.5</v>
      </c>
      <c r="AF128" s="32">
        <v>45986</v>
      </c>
      <c r="AG128" s="21" t="s">
        <v>840</v>
      </c>
      <c r="AH128" s="21" t="s">
        <v>789</v>
      </c>
      <c r="AI128" s="32"/>
      <c r="AJ128" s="21"/>
      <c r="AK128" s="133"/>
      <c r="AL128" s="32"/>
      <c r="AM128" s="21"/>
      <c r="AN128" s="21"/>
      <c r="AO128" s="32"/>
      <c r="AP128" s="21"/>
      <c r="AQ128" s="133"/>
      <c r="AR128" s="32"/>
      <c r="AS128" s="19"/>
      <c r="AT128" s="19"/>
      <c r="AU128" s="32"/>
      <c r="AV128" s="33"/>
      <c r="AW128" s="133"/>
      <c r="AX128" s="32"/>
      <c r="AY128" s="21"/>
      <c r="AZ128" s="21"/>
      <c r="BA128" s="32"/>
      <c r="BB128" s="33"/>
      <c r="BC128" s="34"/>
      <c r="BD128" s="32"/>
      <c r="BE128" s="35"/>
      <c r="BF128" s="33"/>
      <c r="BG128" s="32"/>
      <c r="BH128" s="21"/>
      <c r="BI128" s="21"/>
      <c r="BJ128" s="32"/>
      <c r="BK128" s="21"/>
      <c r="BL128" s="21"/>
      <c r="BM128" s="32"/>
      <c r="BN128" s="21"/>
      <c r="BO128" s="21"/>
      <c r="BP128" s="32"/>
      <c r="BQ128" s="21"/>
      <c r="BR128" s="21"/>
      <c r="BS128" s="32"/>
      <c r="BT128" s="21"/>
      <c r="BU128" s="21"/>
      <c r="BV128" s="32"/>
      <c r="BW128" s="21"/>
      <c r="BX128" s="21"/>
      <c r="BY128" s="32"/>
      <c r="BZ128" s="21"/>
      <c r="CA128" s="21"/>
      <c r="CB128" s="32"/>
      <c r="CC128" s="21"/>
      <c r="CD128" s="21"/>
      <c r="CE128" s="32"/>
      <c r="CF128" s="21"/>
      <c r="CG128" s="21"/>
      <c r="CH128" s="32"/>
      <c r="CI128" s="21"/>
      <c r="CJ128" s="21"/>
      <c r="CK128" s="32"/>
      <c r="CL128" s="21"/>
      <c r="CM128" s="21"/>
      <c r="CN128" s="32"/>
      <c r="CO128" s="21"/>
      <c r="CP128" s="21"/>
      <c r="CQ128" s="134">
        <f t="shared" si="16"/>
        <v>0.5</v>
      </c>
      <c r="CR128" s="135">
        <f t="shared" si="17"/>
        <v>45980</v>
      </c>
      <c r="CS128" s="32">
        <f t="shared" si="18"/>
        <v>46164</v>
      </c>
      <c r="CT128" s="136"/>
      <c r="CU128" s="136"/>
      <c r="CV128" s="32"/>
      <c r="CW128" s="19"/>
      <c r="CX128" s="20"/>
      <c r="CY128" s="20"/>
      <c r="CZ128" s="137" t="str">
        <f t="shared" si="19"/>
        <v>En Ejecución</v>
      </c>
      <c r="DA128" s="21"/>
      <c r="DB128" s="21"/>
      <c r="DC128" s="119"/>
    </row>
    <row r="129" spans="1:107" ht="22.5" customHeight="1">
      <c r="A129" s="23" t="s">
        <v>778</v>
      </c>
      <c r="B129" s="23" t="s">
        <v>779</v>
      </c>
      <c r="C129" s="28">
        <v>45796</v>
      </c>
      <c r="D129" s="24" t="s">
        <v>841</v>
      </c>
      <c r="E129" s="25" t="s">
        <v>781</v>
      </c>
      <c r="F129" s="26" t="s">
        <v>842</v>
      </c>
      <c r="G129" s="19"/>
      <c r="H129" s="25" t="s">
        <v>143</v>
      </c>
      <c r="I129" s="33" t="s">
        <v>794</v>
      </c>
      <c r="J129" s="10">
        <v>1</v>
      </c>
      <c r="K129" s="138" t="s">
        <v>795</v>
      </c>
      <c r="L129" s="24" t="s">
        <v>785</v>
      </c>
      <c r="M129" s="10" t="s">
        <v>796</v>
      </c>
      <c r="N129" s="10" t="s">
        <v>797</v>
      </c>
      <c r="O129" s="10">
        <v>4</v>
      </c>
      <c r="P129" s="141" t="s">
        <v>798</v>
      </c>
      <c r="Q129" s="131"/>
      <c r="R129" s="65" t="s">
        <v>487</v>
      </c>
      <c r="S129" s="28">
        <v>45796</v>
      </c>
      <c r="T129" s="28">
        <v>46157</v>
      </c>
      <c r="U129" s="11"/>
      <c r="V129" s="23">
        <f t="shared" si="15"/>
        <v>46157</v>
      </c>
      <c r="W129" s="32">
        <v>45874</v>
      </c>
      <c r="X129" s="21" t="s">
        <v>843</v>
      </c>
      <c r="Y129" s="30">
        <v>0.25</v>
      </c>
      <c r="Z129" s="32">
        <v>45902</v>
      </c>
      <c r="AA129" s="19" t="s">
        <v>844</v>
      </c>
      <c r="AB129" s="19" t="s">
        <v>789</v>
      </c>
      <c r="AC129" s="32">
        <v>45980</v>
      </c>
      <c r="AD129" s="33" t="s">
        <v>801</v>
      </c>
      <c r="AE129" s="30">
        <v>0.5</v>
      </c>
      <c r="AF129" s="32">
        <v>45986</v>
      </c>
      <c r="AG129" s="21" t="s">
        <v>845</v>
      </c>
      <c r="AH129" s="21" t="s">
        <v>789</v>
      </c>
      <c r="AI129" s="32"/>
      <c r="AJ129" s="21"/>
      <c r="AK129" s="133"/>
      <c r="AL129" s="32"/>
      <c r="AM129" s="21"/>
      <c r="AN129" s="21"/>
      <c r="AO129" s="32"/>
      <c r="AP129" s="21"/>
      <c r="AQ129" s="133"/>
      <c r="AR129" s="32"/>
      <c r="AS129" s="19"/>
      <c r="AT129" s="19"/>
      <c r="AU129" s="32"/>
      <c r="AV129" s="33"/>
      <c r="AW129" s="133"/>
      <c r="AX129" s="32"/>
      <c r="AY129" s="21"/>
      <c r="AZ129" s="21"/>
      <c r="BA129" s="32"/>
      <c r="BB129" s="33"/>
      <c r="BC129" s="34"/>
      <c r="BD129" s="32"/>
      <c r="BE129" s="35"/>
      <c r="BF129" s="33"/>
      <c r="BG129" s="32"/>
      <c r="BH129" s="21"/>
      <c r="BI129" s="21"/>
      <c r="BJ129" s="32"/>
      <c r="BK129" s="21"/>
      <c r="BL129" s="21"/>
      <c r="BM129" s="32"/>
      <c r="BN129" s="21"/>
      <c r="BO129" s="21"/>
      <c r="BP129" s="32"/>
      <c r="BQ129" s="21"/>
      <c r="BR129" s="21"/>
      <c r="BS129" s="32"/>
      <c r="BT129" s="21"/>
      <c r="BU129" s="21"/>
      <c r="BV129" s="32"/>
      <c r="BW129" s="21"/>
      <c r="BX129" s="21"/>
      <c r="BY129" s="32"/>
      <c r="BZ129" s="21"/>
      <c r="CA129" s="21"/>
      <c r="CB129" s="32"/>
      <c r="CC129" s="21"/>
      <c r="CD129" s="21"/>
      <c r="CE129" s="32"/>
      <c r="CF129" s="21"/>
      <c r="CG129" s="21"/>
      <c r="CH129" s="32"/>
      <c r="CI129" s="21"/>
      <c r="CJ129" s="21"/>
      <c r="CK129" s="32"/>
      <c r="CL129" s="21"/>
      <c r="CM129" s="21"/>
      <c r="CN129" s="32"/>
      <c r="CO129" s="21"/>
      <c r="CP129" s="21"/>
      <c r="CQ129" s="134">
        <f t="shared" si="16"/>
        <v>0.5</v>
      </c>
      <c r="CR129" s="135">
        <f t="shared" si="17"/>
        <v>45980</v>
      </c>
      <c r="CS129" s="32">
        <f t="shared" si="18"/>
        <v>46164</v>
      </c>
      <c r="CT129" s="136"/>
      <c r="CU129" s="136"/>
      <c r="CV129" s="32"/>
      <c r="CW129" s="19"/>
      <c r="CX129" s="21"/>
      <c r="CY129" s="20"/>
      <c r="CZ129" s="137" t="str">
        <f t="shared" si="19"/>
        <v>En Ejecución</v>
      </c>
      <c r="DA129" s="21"/>
      <c r="DB129" s="21"/>
      <c r="DC129" s="119"/>
    </row>
    <row r="130" spans="1:107" ht="22.5" customHeight="1">
      <c r="A130" s="23" t="s">
        <v>778</v>
      </c>
      <c r="B130" s="23" t="s">
        <v>779</v>
      </c>
      <c r="C130" s="28">
        <v>45796</v>
      </c>
      <c r="D130" s="24" t="s">
        <v>846</v>
      </c>
      <c r="E130" s="25" t="s">
        <v>781</v>
      </c>
      <c r="F130" s="26" t="s">
        <v>847</v>
      </c>
      <c r="G130" s="19"/>
      <c r="H130" s="25" t="s">
        <v>143</v>
      </c>
      <c r="I130" s="33" t="s">
        <v>848</v>
      </c>
      <c r="J130" s="10">
        <v>1</v>
      </c>
      <c r="K130" s="138" t="s">
        <v>849</v>
      </c>
      <c r="L130" s="24" t="s">
        <v>785</v>
      </c>
      <c r="M130" s="10" t="s">
        <v>850</v>
      </c>
      <c r="N130" s="10" t="s">
        <v>797</v>
      </c>
      <c r="O130" s="128">
        <v>12</v>
      </c>
      <c r="P130" s="141" t="s">
        <v>851</v>
      </c>
      <c r="Q130" s="131"/>
      <c r="R130" s="65" t="s">
        <v>487</v>
      </c>
      <c r="S130" s="28">
        <v>45796</v>
      </c>
      <c r="T130" s="28">
        <v>46157</v>
      </c>
      <c r="U130" s="29"/>
      <c r="V130" s="23">
        <f t="shared" si="15"/>
        <v>46157</v>
      </c>
      <c r="W130" s="32">
        <v>45874</v>
      </c>
      <c r="X130" s="149" t="s">
        <v>852</v>
      </c>
      <c r="Y130" s="30">
        <v>0.16</v>
      </c>
      <c r="Z130" s="32">
        <v>45902</v>
      </c>
      <c r="AA130" s="149" t="s">
        <v>853</v>
      </c>
      <c r="AB130" s="21" t="s">
        <v>789</v>
      </c>
      <c r="AC130" s="32">
        <v>45980</v>
      </c>
      <c r="AD130" s="33" t="s">
        <v>854</v>
      </c>
      <c r="AE130" s="30">
        <v>0.5</v>
      </c>
      <c r="AF130" s="32">
        <v>45986</v>
      </c>
      <c r="AG130" s="21" t="s">
        <v>855</v>
      </c>
      <c r="AH130" s="21" t="s">
        <v>789</v>
      </c>
      <c r="AI130" s="32"/>
      <c r="AJ130" s="21"/>
      <c r="AK130" s="133"/>
      <c r="AL130" s="32"/>
      <c r="AM130" s="21"/>
      <c r="AN130" s="21"/>
      <c r="AO130" s="32"/>
      <c r="AP130" s="21"/>
      <c r="AQ130" s="133"/>
      <c r="AR130" s="32"/>
      <c r="AS130" s="19"/>
      <c r="AT130" s="19"/>
      <c r="AU130" s="32"/>
      <c r="AV130" s="33"/>
      <c r="AW130" s="133"/>
      <c r="AX130" s="32"/>
      <c r="AY130" s="21"/>
      <c r="AZ130" s="21"/>
      <c r="BA130" s="32"/>
      <c r="BB130" s="33"/>
      <c r="BC130" s="34"/>
      <c r="BD130" s="32"/>
      <c r="BE130" s="35"/>
      <c r="BF130" s="33"/>
      <c r="BG130" s="32"/>
      <c r="BH130" s="21"/>
      <c r="BI130" s="21"/>
      <c r="BJ130" s="32"/>
      <c r="BK130" s="21"/>
      <c r="BL130" s="21"/>
      <c r="BM130" s="32"/>
      <c r="BN130" s="21"/>
      <c r="BO130" s="21"/>
      <c r="BP130" s="32"/>
      <c r="BQ130" s="21"/>
      <c r="BR130" s="21"/>
      <c r="BS130" s="32"/>
      <c r="BT130" s="21"/>
      <c r="BU130" s="21"/>
      <c r="BV130" s="32"/>
      <c r="BW130" s="21"/>
      <c r="BX130" s="21"/>
      <c r="BY130" s="32"/>
      <c r="BZ130" s="21"/>
      <c r="CA130" s="21"/>
      <c r="CB130" s="32"/>
      <c r="CC130" s="21"/>
      <c r="CD130" s="21"/>
      <c r="CE130" s="32"/>
      <c r="CF130" s="21"/>
      <c r="CG130" s="21"/>
      <c r="CH130" s="32"/>
      <c r="CI130" s="21"/>
      <c r="CJ130" s="21"/>
      <c r="CK130" s="32"/>
      <c r="CL130" s="21"/>
      <c r="CM130" s="21"/>
      <c r="CN130" s="32"/>
      <c r="CO130" s="21"/>
      <c r="CP130" s="21"/>
      <c r="CQ130" s="134">
        <f t="shared" si="16"/>
        <v>0.5</v>
      </c>
      <c r="CR130" s="135">
        <f t="shared" si="17"/>
        <v>45980</v>
      </c>
      <c r="CS130" s="32">
        <f t="shared" si="18"/>
        <v>46164</v>
      </c>
      <c r="CT130" s="136"/>
      <c r="CU130" s="136"/>
      <c r="CV130" s="32"/>
      <c r="CW130" s="19"/>
      <c r="CX130" s="20"/>
      <c r="CY130" s="20"/>
      <c r="CZ130" s="137" t="str">
        <f t="shared" si="19"/>
        <v>En Ejecución</v>
      </c>
      <c r="DA130" s="21"/>
      <c r="DB130" s="21"/>
      <c r="DC130" s="119"/>
    </row>
    <row r="131" spans="1:107" ht="22.5" customHeight="1">
      <c r="A131" s="23" t="s">
        <v>778</v>
      </c>
      <c r="B131" s="23" t="s">
        <v>779</v>
      </c>
      <c r="C131" s="28">
        <v>45796</v>
      </c>
      <c r="D131" s="24" t="s">
        <v>856</v>
      </c>
      <c r="E131" s="25" t="s">
        <v>781</v>
      </c>
      <c r="F131" s="26" t="s">
        <v>857</v>
      </c>
      <c r="G131" s="19"/>
      <c r="H131" s="25" t="s">
        <v>143</v>
      </c>
      <c r="I131" s="33" t="s">
        <v>858</v>
      </c>
      <c r="J131" s="10">
        <v>1</v>
      </c>
      <c r="K131" s="138" t="s">
        <v>859</v>
      </c>
      <c r="L131" s="24" t="s">
        <v>146</v>
      </c>
      <c r="M131" s="10" t="s">
        <v>860</v>
      </c>
      <c r="N131" s="10" t="s">
        <v>861</v>
      </c>
      <c r="O131" s="10">
        <v>1</v>
      </c>
      <c r="P131" s="141" t="s">
        <v>648</v>
      </c>
      <c r="Q131" s="131"/>
      <c r="R131" s="65" t="s">
        <v>487</v>
      </c>
      <c r="S131" s="28">
        <v>45796</v>
      </c>
      <c r="T131" s="28">
        <v>46157</v>
      </c>
      <c r="U131" s="11"/>
      <c r="V131" s="23">
        <f t="shared" si="15"/>
        <v>46157</v>
      </c>
      <c r="W131" s="32">
        <v>45874</v>
      </c>
      <c r="X131" s="149" t="s">
        <v>862</v>
      </c>
      <c r="Y131" s="30">
        <v>0.5</v>
      </c>
      <c r="Z131" s="32">
        <v>45902</v>
      </c>
      <c r="AA131" s="149" t="s">
        <v>863</v>
      </c>
      <c r="AB131" s="21" t="s">
        <v>789</v>
      </c>
      <c r="AC131" s="32">
        <v>45980</v>
      </c>
      <c r="AD131" s="33" t="s">
        <v>864</v>
      </c>
      <c r="AE131" s="30">
        <v>0.9</v>
      </c>
      <c r="AF131" s="32">
        <v>45986</v>
      </c>
      <c r="AG131" s="21" t="s">
        <v>865</v>
      </c>
      <c r="AH131" s="21" t="s">
        <v>789</v>
      </c>
      <c r="AI131" s="32"/>
      <c r="AJ131" s="21"/>
      <c r="AK131" s="133"/>
      <c r="AL131" s="32"/>
      <c r="AM131" s="21"/>
      <c r="AN131" s="21"/>
      <c r="AO131" s="32"/>
      <c r="AP131" s="21"/>
      <c r="AQ131" s="133"/>
      <c r="AR131" s="32"/>
      <c r="AS131" s="19"/>
      <c r="AT131" s="19"/>
      <c r="AU131" s="32"/>
      <c r="AV131" s="33"/>
      <c r="AW131" s="133"/>
      <c r="AX131" s="32"/>
      <c r="AY131" s="21"/>
      <c r="AZ131" s="21"/>
      <c r="BA131" s="32"/>
      <c r="BB131" s="33"/>
      <c r="BC131" s="34"/>
      <c r="BD131" s="32"/>
      <c r="BE131" s="35"/>
      <c r="BF131" s="33"/>
      <c r="BG131" s="32"/>
      <c r="BH131" s="21"/>
      <c r="BI131" s="21"/>
      <c r="BJ131" s="32"/>
      <c r="BK131" s="21"/>
      <c r="BL131" s="21"/>
      <c r="BM131" s="32"/>
      <c r="BN131" s="21"/>
      <c r="BO131" s="21"/>
      <c r="BP131" s="32"/>
      <c r="BQ131" s="21"/>
      <c r="BR131" s="21"/>
      <c r="BS131" s="32"/>
      <c r="BT131" s="21"/>
      <c r="BU131" s="21"/>
      <c r="BV131" s="32"/>
      <c r="BW131" s="21"/>
      <c r="BX131" s="21"/>
      <c r="BY131" s="32"/>
      <c r="BZ131" s="21"/>
      <c r="CA131" s="21"/>
      <c r="CB131" s="32"/>
      <c r="CC131" s="21"/>
      <c r="CD131" s="21"/>
      <c r="CE131" s="32"/>
      <c r="CF131" s="21"/>
      <c r="CG131" s="21"/>
      <c r="CH131" s="32"/>
      <c r="CI131" s="21"/>
      <c r="CJ131" s="21"/>
      <c r="CK131" s="32"/>
      <c r="CL131" s="21"/>
      <c r="CM131" s="21"/>
      <c r="CN131" s="32"/>
      <c r="CO131" s="21"/>
      <c r="CP131" s="21"/>
      <c r="CQ131" s="134">
        <f t="shared" si="16"/>
        <v>0.9</v>
      </c>
      <c r="CR131" s="135">
        <f t="shared" si="17"/>
        <v>45980</v>
      </c>
      <c r="CS131" s="32">
        <f t="shared" si="18"/>
        <v>46164</v>
      </c>
      <c r="CT131" s="136"/>
      <c r="CU131" s="136"/>
      <c r="CV131" s="32"/>
      <c r="CW131" s="19"/>
      <c r="CX131" s="20"/>
      <c r="CY131" s="20"/>
      <c r="CZ131" s="137" t="str">
        <f t="shared" si="19"/>
        <v>En Ejecución</v>
      </c>
      <c r="DA131" s="21"/>
      <c r="DB131" s="21"/>
      <c r="DC131" s="119"/>
    </row>
    <row r="132" spans="1:107" ht="22.5" customHeight="1">
      <c r="A132" s="23" t="s">
        <v>778</v>
      </c>
      <c r="B132" s="23" t="s">
        <v>779</v>
      </c>
      <c r="C132" s="28">
        <v>45796</v>
      </c>
      <c r="D132" s="24" t="s">
        <v>866</v>
      </c>
      <c r="E132" s="25" t="s">
        <v>781</v>
      </c>
      <c r="F132" s="26" t="s">
        <v>867</v>
      </c>
      <c r="G132" s="19"/>
      <c r="H132" s="25" t="s">
        <v>143</v>
      </c>
      <c r="I132" s="33" t="s">
        <v>868</v>
      </c>
      <c r="J132" s="10">
        <v>1</v>
      </c>
      <c r="K132" s="138" t="s">
        <v>869</v>
      </c>
      <c r="L132" s="24" t="s">
        <v>146</v>
      </c>
      <c r="M132" s="10" t="s">
        <v>870</v>
      </c>
      <c r="N132" s="10" t="s">
        <v>871</v>
      </c>
      <c r="O132" s="10" t="s">
        <v>830</v>
      </c>
      <c r="P132" s="141" t="s">
        <v>831</v>
      </c>
      <c r="Q132" s="131"/>
      <c r="R132" s="65" t="s">
        <v>487</v>
      </c>
      <c r="S132" s="28">
        <v>45796</v>
      </c>
      <c r="T132" s="28">
        <v>46157</v>
      </c>
      <c r="U132" s="11"/>
      <c r="V132" s="23">
        <f t="shared" si="15"/>
        <v>46157</v>
      </c>
      <c r="W132" s="32">
        <v>45874</v>
      </c>
      <c r="X132" s="109" t="s">
        <v>872</v>
      </c>
      <c r="Y132" s="30">
        <v>0.43</v>
      </c>
      <c r="Z132" s="32">
        <v>45902</v>
      </c>
      <c r="AA132" s="106" t="s">
        <v>833</v>
      </c>
      <c r="AB132" s="19" t="s">
        <v>789</v>
      </c>
      <c r="AC132" s="32">
        <v>45980</v>
      </c>
      <c r="AD132" s="33" t="s">
        <v>873</v>
      </c>
      <c r="AE132" s="30">
        <v>0.95</v>
      </c>
      <c r="AF132" s="32">
        <v>45986</v>
      </c>
      <c r="AG132" s="21" t="s">
        <v>874</v>
      </c>
      <c r="AH132" s="21" t="s">
        <v>789</v>
      </c>
      <c r="AI132" s="32"/>
      <c r="AJ132" s="21"/>
      <c r="AK132" s="133"/>
      <c r="AL132" s="32"/>
      <c r="AM132" s="21"/>
      <c r="AN132" s="21"/>
      <c r="AO132" s="32"/>
      <c r="AP132" s="21"/>
      <c r="AQ132" s="133"/>
      <c r="AR132" s="32"/>
      <c r="AS132" s="19"/>
      <c r="AT132" s="19"/>
      <c r="AU132" s="32"/>
      <c r="AV132" s="33"/>
      <c r="AW132" s="133"/>
      <c r="AX132" s="32"/>
      <c r="AY132" s="21"/>
      <c r="AZ132" s="21"/>
      <c r="BA132" s="32"/>
      <c r="BB132" s="33"/>
      <c r="BC132" s="34"/>
      <c r="BD132" s="32"/>
      <c r="BE132" s="35"/>
      <c r="BF132" s="33"/>
      <c r="BG132" s="32"/>
      <c r="BH132" s="21"/>
      <c r="BI132" s="21"/>
      <c r="BJ132" s="32"/>
      <c r="BK132" s="21"/>
      <c r="BL132" s="21"/>
      <c r="BM132" s="32"/>
      <c r="BN132" s="21"/>
      <c r="BO132" s="21"/>
      <c r="BP132" s="32"/>
      <c r="BQ132" s="21"/>
      <c r="BR132" s="21"/>
      <c r="BS132" s="32"/>
      <c r="BT132" s="21"/>
      <c r="BU132" s="21"/>
      <c r="BV132" s="32"/>
      <c r="BW132" s="21"/>
      <c r="BX132" s="21"/>
      <c r="BY132" s="32"/>
      <c r="BZ132" s="21"/>
      <c r="CA132" s="21"/>
      <c r="CB132" s="32"/>
      <c r="CC132" s="21"/>
      <c r="CD132" s="21"/>
      <c r="CE132" s="32"/>
      <c r="CF132" s="21"/>
      <c r="CG132" s="21"/>
      <c r="CH132" s="32"/>
      <c r="CI132" s="21"/>
      <c r="CJ132" s="21"/>
      <c r="CK132" s="32"/>
      <c r="CL132" s="21"/>
      <c r="CM132" s="21"/>
      <c r="CN132" s="32"/>
      <c r="CO132" s="21"/>
      <c r="CP132" s="21"/>
      <c r="CQ132" s="134">
        <f t="shared" si="16"/>
        <v>0.95</v>
      </c>
      <c r="CR132" s="135">
        <f t="shared" si="17"/>
        <v>45980</v>
      </c>
      <c r="CS132" s="32">
        <f t="shared" si="18"/>
        <v>46164</v>
      </c>
      <c r="CT132" s="136"/>
      <c r="CU132" s="136"/>
      <c r="CV132" s="32"/>
      <c r="CW132" s="19"/>
      <c r="CX132" s="20"/>
      <c r="CY132" s="20"/>
      <c r="CZ132" s="137" t="str">
        <f t="shared" si="19"/>
        <v>En Ejecución</v>
      </c>
      <c r="DA132" s="21"/>
      <c r="DB132" s="21"/>
      <c r="DC132" s="119"/>
    </row>
    <row r="133" spans="1:107" ht="22.5" customHeight="1">
      <c r="A133" s="23" t="s">
        <v>778</v>
      </c>
      <c r="B133" s="23" t="s">
        <v>779</v>
      </c>
      <c r="C133" s="28">
        <v>45796</v>
      </c>
      <c r="D133" s="24" t="s">
        <v>875</v>
      </c>
      <c r="E133" s="25" t="s">
        <v>781</v>
      </c>
      <c r="F133" s="26" t="s">
        <v>876</v>
      </c>
      <c r="G133" s="19"/>
      <c r="H133" s="25" t="s">
        <v>143</v>
      </c>
      <c r="I133" s="33" t="s">
        <v>877</v>
      </c>
      <c r="J133" s="10">
        <v>1</v>
      </c>
      <c r="K133" s="138" t="s">
        <v>878</v>
      </c>
      <c r="L133" s="24" t="s">
        <v>146</v>
      </c>
      <c r="M133" s="10" t="s">
        <v>879</v>
      </c>
      <c r="N133" s="10" t="s">
        <v>797</v>
      </c>
      <c r="O133" s="10">
        <v>11</v>
      </c>
      <c r="P133" s="141" t="s">
        <v>808</v>
      </c>
      <c r="Q133" s="131"/>
      <c r="R133" s="65" t="s">
        <v>487</v>
      </c>
      <c r="S133" s="28">
        <v>45796</v>
      </c>
      <c r="T133" s="28">
        <v>46157</v>
      </c>
      <c r="U133" s="11"/>
      <c r="V133" s="23">
        <f t="shared" si="15"/>
        <v>46157</v>
      </c>
      <c r="W133" s="32">
        <v>45874</v>
      </c>
      <c r="X133" s="33" t="s">
        <v>880</v>
      </c>
      <c r="Y133" s="30">
        <v>0.18</v>
      </c>
      <c r="Z133" s="32">
        <v>45902</v>
      </c>
      <c r="AA133" s="33" t="s">
        <v>881</v>
      </c>
      <c r="AB133" s="19" t="s">
        <v>789</v>
      </c>
      <c r="AC133" s="32">
        <v>45980</v>
      </c>
      <c r="AD133" s="33" t="s">
        <v>882</v>
      </c>
      <c r="AE133" s="30">
        <v>0.45454545454545453</v>
      </c>
      <c r="AF133" s="32">
        <v>45986</v>
      </c>
      <c r="AG133" s="21" t="s">
        <v>883</v>
      </c>
      <c r="AH133" s="21" t="s">
        <v>789</v>
      </c>
      <c r="AI133" s="32"/>
      <c r="AJ133" s="21"/>
      <c r="AK133" s="133"/>
      <c r="AL133" s="32"/>
      <c r="AM133" s="21"/>
      <c r="AN133" s="21"/>
      <c r="AO133" s="32"/>
      <c r="AP133" s="21"/>
      <c r="AQ133" s="133"/>
      <c r="AR133" s="32"/>
      <c r="AS133" s="19"/>
      <c r="AT133" s="19"/>
      <c r="AU133" s="32"/>
      <c r="AV133" s="33"/>
      <c r="AW133" s="133"/>
      <c r="AX133" s="32"/>
      <c r="AY133" s="21"/>
      <c r="AZ133" s="21"/>
      <c r="BA133" s="32"/>
      <c r="BB133" s="33"/>
      <c r="BC133" s="34"/>
      <c r="BD133" s="32"/>
      <c r="BE133" s="35"/>
      <c r="BF133" s="33"/>
      <c r="BG133" s="32"/>
      <c r="BH133" s="21"/>
      <c r="BI133" s="21"/>
      <c r="BJ133" s="32"/>
      <c r="BK133" s="21"/>
      <c r="BL133" s="21"/>
      <c r="BM133" s="32"/>
      <c r="BN133" s="21"/>
      <c r="BO133" s="21"/>
      <c r="BP133" s="32"/>
      <c r="BQ133" s="21"/>
      <c r="BR133" s="21"/>
      <c r="BS133" s="32"/>
      <c r="BT133" s="21"/>
      <c r="BU133" s="21"/>
      <c r="BV133" s="32"/>
      <c r="BW133" s="21"/>
      <c r="BX133" s="21"/>
      <c r="BY133" s="32"/>
      <c r="BZ133" s="21"/>
      <c r="CA133" s="21"/>
      <c r="CB133" s="32"/>
      <c r="CC133" s="21"/>
      <c r="CD133" s="21"/>
      <c r="CE133" s="32"/>
      <c r="CF133" s="21"/>
      <c r="CG133" s="21"/>
      <c r="CH133" s="32"/>
      <c r="CI133" s="21"/>
      <c r="CJ133" s="21"/>
      <c r="CK133" s="32"/>
      <c r="CL133" s="21"/>
      <c r="CM133" s="21"/>
      <c r="CN133" s="32"/>
      <c r="CO133" s="21"/>
      <c r="CP133" s="21"/>
      <c r="CQ133" s="134">
        <f t="shared" si="16"/>
        <v>0.45454545454545453</v>
      </c>
      <c r="CR133" s="135">
        <f t="shared" si="17"/>
        <v>45980</v>
      </c>
      <c r="CS133" s="32">
        <f t="shared" si="18"/>
        <v>46164</v>
      </c>
      <c r="CT133" s="136"/>
      <c r="CU133" s="136"/>
      <c r="CV133" s="32"/>
      <c r="CW133" s="19"/>
      <c r="CX133" s="20"/>
      <c r="CY133" s="20"/>
      <c r="CZ133" s="137" t="str">
        <f t="shared" si="19"/>
        <v>En Ejecución</v>
      </c>
      <c r="DA133" s="21"/>
      <c r="DB133" s="21"/>
      <c r="DC133" s="119"/>
    </row>
    <row r="134" spans="1:107" ht="22.5" customHeight="1">
      <c r="A134" s="23" t="s">
        <v>778</v>
      </c>
      <c r="B134" s="23" t="s">
        <v>779</v>
      </c>
      <c r="C134" s="28">
        <v>45796</v>
      </c>
      <c r="D134" s="24" t="s">
        <v>884</v>
      </c>
      <c r="E134" s="25" t="s">
        <v>781</v>
      </c>
      <c r="F134" s="26" t="s">
        <v>885</v>
      </c>
      <c r="G134" s="19"/>
      <c r="H134" s="25" t="s">
        <v>143</v>
      </c>
      <c r="I134" s="33" t="s">
        <v>886</v>
      </c>
      <c r="J134" s="10">
        <v>1</v>
      </c>
      <c r="K134" s="138" t="s">
        <v>887</v>
      </c>
      <c r="L134" s="24" t="s">
        <v>146</v>
      </c>
      <c r="M134" s="10" t="s">
        <v>888</v>
      </c>
      <c r="N134" s="10" t="s">
        <v>797</v>
      </c>
      <c r="O134" s="10">
        <v>11</v>
      </c>
      <c r="P134" s="141" t="s">
        <v>808</v>
      </c>
      <c r="Q134" s="131"/>
      <c r="R134" s="65" t="s">
        <v>487</v>
      </c>
      <c r="S134" s="28">
        <v>45796</v>
      </c>
      <c r="T134" s="28">
        <v>46157</v>
      </c>
      <c r="U134" s="11"/>
      <c r="V134" s="23">
        <f t="shared" si="15"/>
        <v>46157</v>
      </c>
      <c r="W134" s="32">
        <v>45874</v>
      </c>
      <c r="X134" s="35" t="s">
        <v>889</v>
      </c>
      <c r="Y134" s="30">
        <v>0.18</v>
      </c>
      <c r="Z134" s="32">
        <v>45902</v>
      </c>
      <c r="AA134" s="19" t="s">
        <v>890</v>
      </c>
      <c r="AB134" s="19" t="s">
        <v>789</v>
      </c>
      <c r="AC134" s="32">
        <v>45980</v>
      </c>
      <c r="AD134" s="33" t="s">
        <v>891</v>
      </c>
      <c r="AE134" s="30">
        <v>0.5</v>
      </c>
      <c r="AF134" s="32">
        <v>45986</v>
      </c>
      <c r="AG134" s="21" t="s">
        <v>892</v>
      </c>
      <c r="AH134" s="21" t="s">
        <v>789</v>
      </c>
      <c r="AI134" s="32"/>
      <c r="AJ134" s="21"/>
      <c r="AK134" s="133"/>
      <c r="AL134" s="32"/>
      <c r="AM134" s="21"/>
      <c r="AN134" s="21"/>
      <c r="AO134" s="32"/>
      <c r="AP134" s="21"/>
      <c r="AQ134" s="133"/>
      <c r="AR134" s="32"/>
      <c r="AS134" s="19"/>
      <c r="AT134" s="19"/>
      <c r="AU134" s="32"/>
      <c r="AV134" s="33"/>
      <c r="AW134" s="133"/>
      <c r="AX134" s="32"/>
      <c r="AY134" s="21"/>
      <c r="AZ134" s="21"/>
      <c r="BA134" s="32"/>
      <c r="BB134" s="33"/>
      <c r="BC134" s="34"/>
      <c r="BD134" s="32"/>
      <c r="BE134" s="35"/>
      <c r="BF134" s="33"/>
      <c r="BG134" s="32"/>
      <c r="BH134" s="21"/>
      <c r="BI134" s="21"/>
      <c r="BJ134" s="32"/>
      <c r="BK134" s="21"/>
      <c r="BL134" s="21"/>
      <c r="BM134" s="32"/>
      <c r="BN134" s="21"/>
      <c r="BO134" s="21"/>
      <c r="BP134" s="32"/>
      <c r="BQ134" s="21"/>
      <c r="BR134" s="21"/>
      <c r="BS134" s="32"/>
      <c r="BT134" s="21"/>
      <c r="BU134" s="21"/>
      <c r="BV134" s="32"/>
      <c r="BW134" s="21"/>
      <c r="BX134" s="21"/>
      <c r="BY134" s="32"/>
      <c r="BZ134" s="21"/>
      <c r="CA134" s="21"/>
      <c r="CB134" s="32"/>
      <c r="CC134" s="21"/>
      <c r="CD134" s="21"/>
      <c r="CE134" s="32"/>
      <c r="CF134" s="21"/>
      <c r="CG134" s="21"/>
      <c r="CH134" s="32"/>
      <c r="CI134" s="21"/>
      <c r="CJ134" s="21"/>
      <c r="CK134" s="32"/>
      <c r="CL134" s="21"/>
      <c r="CM134" s="21"/>
      <c r="CN134" s="32"/>
      <c r="CO134" s="21"/>
      <c r="CP134" s="21"/>
      <c r="CQ134" s="134">
        <f t="shared" si="16"/>
        <v>0.5</v>
      </c>
      <c r="CR134" s="135">
        <f t="shared" si="17"/>
        <v>45980</v>
      </c>
      <c r="CS134" s="32">
        <f t="shared" si="18"/>
        <v>46164</v>
      </c>
      <c r="CT134" s="136"/>
      <c r="CU134" s="136"/>
      <c r="CV134" s="32"/>
      <c r="CW134" s="19"/>
      <c r="CX134" s="20"/>
      <c r="CY134" s="20"/>
      <c r="CZ134" s="137" t="str">
        <f t="shared" si="19"/>
        <v>En Ejecución</v>
      </c>
      <c r="DA134" s="21"/>
      <c r="DB134" s="21"/>
      <c r="DC134" s="119"/>
    </row>
    <row r="135" spans="1:107" ht="22.5" customHeight="1">
      <c r="A135" s="23" t="s">
        <v>778</v>
      </c>
      <c r="B135" s="23" t="s">
        <v>779</v>
      </c>
      <c r="C135" s="28">
        <v>45796</v>
      </c>
      <c r="D135" s="24" t="s">
        <v>893</v>
      </c>
      <c r="E135" s="25" t="s">
        <v>781</v>
      </c>
      <c r="F135" s="26" t="s">
        <v>894</v>
      </c>
      <c r="G135" s="19"/>
      <c r="H135" s="25" t="s">
        <v>143</v>
      </c>
      <c r="I135" s="33" t="s">
        <v>858</v>
      </c>
      <c r="J135" s="10">
        <v>1</v>
      </c>
      <c r="K135" s="138" t="s">
        <v>859</v>
      </c>
      <c r="L135" s="24" t="s">
        <v>146</v>
      </c>
      <c r="M135" s="10" t="s">
        <v>860</v>
      </c>
      <c r="N135" s="10" t="s">
        <v>861</v>
      </c>
      <c r="O135" s="10">
        <v>1</v>
      </c>
      <c r="P135" s="141" t="s">
        <v>648</v>
      </c>
      <c r="Q135" s="131"/>
      <c r="R135" s="65" t="s">
        <v>487</v>
      </c>
      <c r="S135" s="28">
        <v>45796</v>
      </c>
      <c r="T135" s="28">
        <v>46157</v>
      </c>
      <c r="U135" s="11"/>
      <c r="V135" s="23">
        <f t="shared" si="15"/>
        <v>46157</v>
      </c>
      <c r="W135" s="32">
        <v>45874</v>
      </c>
      <c r="X135" s="156" t="s">
        <v>895</v>
      </c>
      <c r="Y135" s="30">
        <v>0.5</v>
      </c>
      <c r="Z135" s="32">
        <v>45902</v>
      </c>
      <c r="AA135" s="106" t="s">
        <v>863</v>
      </c>
      <c r="AB135" s="19" t="s">
        <v>789</v>
      </c>
      <c r="AC135" s="32">
        <v>45980</v>
      </c>
      <c r="AD135" s="33" t="s">
        <v>896</v>
      </c>
      <c r="AE135" s="30">
        <v>0.9</v>
      </c>
      <c r="AF135" s="32">
        <v>45986</v>
      </c>
      <c r="AG135" s="21" t="s">
        <v>897</v>
      </c>
      <c r="AH135" s="21" t="s">
        <v>789</v>
      </c>
      <c r="AI135" s="32"/>
      <c r="AJ135" s="21"/>
      <c r="AK135" s="133"/>
      <c r="AL135" s="32"/>
      <c r="AM135" s="21"/>
      <c r="AN135" s="21"/>
      <c r="AO135" s="32"/>
      <c r="AP135" s="21"/>
      <c r="AQ135" s="133"/>
      <c r="AR135" s="32"/>
      <c r="AS135" s="19"/>
      <c r="AT135" s="19"/>
      <c r="AU135" s="32"/>
      <c r="AV135" s="33"/>
      <c r="AW135" s="133"/>
      <c r="AX135" s="32"/>
      <c r="AY135" s="21"/>
      <c r="AZ135" s="21"/>
      <c r="BA135" s="32"/>
      <c r="BB135" s="33"/>
      <c r="BC135" s="34"/>
      <c r="BD135" s="32"/>
      <c r="BE135" s="35"/>
      <c r="BF135" s="33"/>
      <c r="BG135" s="32"/>
      <c r="BH135" s="21"/>
      <c r="BI135" s="21"/>
      <c r="BJ135" s="32"/>
      <c r="BK135" s="21"/>
      <c r="BL135" s="21"/>
      <c r="BM135" s="32"/>
      <c r="BN135" s="21"/>
      <c r="BO135" s="21"/>
      <c r="BP135" s="32"/>
      <c r="BQ135" s="21"/>
      <c r="BR135" s="21"/>
      <c r="BS135" s="32"/>
      <c r="BT135" s="21"/>
      <c r="BU135" s="21"/>
      <c r="BV135" s="32"/>
      <c r="BW135" s="21"/>
      <c r="BX135" s="21"/>
      <c r="BY135" s="32"/>
      <c r="BZ135" s="21"/>
      <c r="CA135" s="21"/>
      <c r="CB135" s="32"/>
      <c r="CC135" s="21"/>
      <c r="CD135" s="21"/>
      <c r="CE135" s="32"/>
      <c r="CF135" s="21"/>
      <c r="CG135" s="21"/>
      <c r="CH135" s="32"/>
      <c r="CI135" s="21"/>
      <c r="CJ135" s="21"/>
      <c r="CK135" s="32"/>
      <c r="CL135" s="21"/>
      <c r="CM135" s="21"/>
      <c r="CN135" s="32"/>
      <c r="CO135" s="21"/>
      <c r="CP135" s="21"/>
      <c r="CQ135" s="134">
        <f t="shared" si="16"/>
        <v>0.9</v>
      </c>
      <c r="CR135" s="135">
        <f t="shared" si="17"/>
        <v>45980</v>
      </c>
      <c r="CS135" s="32">
        <f t="shared" si="18"/>
        <v>46164</v>
      </c>
      <c r="CT135" s="136"/>
      <c r="CU135" s="136"/>
      <c r="CV135" s="32"/>
      <c r="CW135" s="19"/>
      <c r="CX135" s="20"/>
      <c r="CY135" s="20"/>
      <c r="CZ135" s="137" t="str">
        <f t="shared" si="19"/>
        <v>En Ejecución</v>
      </c>
      <c r="DA135" s="21"/>
      <c r="DB135" s="21"/>
      <c r="DC135" s="119"/>
    </row>
    <row r="136" spans="1:107" ht="22.5" customHeight="1">
      <c r="A136" s="23" t="s">
        <v>778</v>
      </c>
      <c r="B136" s="23" t="s">
        <v>779</v>
      </c>
      <c r="C136" s="28">
        <v>45796</v>
      </c>
      <c r="D136" s="24" t="s">
        <v>898</v>
      </c>
      <c r="E136" s="25" t="s">
        <v>781</v>
      </c>
      <c r="F136" s="26" t="s">
        <v>899</v>
      </c>
      <c r="G136" s="19"/>
      <c r="H136" s="25" t="s">
        <v>143</v>
      </c>
      <c r="I136" s="33" t="s">
        <v>900</v>
      </c>
      <c r="J136" s="10">
        <v>1</v>
      </c>
      <c r="K136" s="138" t="s">
        <v>859</v>
      </c>
      <c r="L136" s="24" t="s">
        <v>146</v>
      </c>
      <c r="M136" s="10" t="s">
        <v>860</v>
      </c>
      <c r="N136" s="10" t="s">
        <v>861</v>
      </c>
      <c r="O136" s="10">
        <v>1</v>
      </c>
      <c r="P136" s="141" t="s">
        <v>648</v>
      </c>
      <c r="Q136" s="131"/>
      <c r="R136" s="65" t="s">
        <v>487</v>
      </c>
      <c r="S136" s="28">
        <v>45796</v>
      </c>
      <c r="T136" s="28">
        <v>46157</v>
      </c>
      <c r="U136" s="11"/>
      <c r="V136" s="23">
        <f t="shared" si="15"/>
        <v>46157</v>
      </c>
      <c r="W136" s="32">
        <v>45874</v>
      </c>
      <c r="X136" s="33" t="s">
        <v>895</v>
      </c>
      <c r="Y136" s="30">
        <v>0.5</v>
      </c>
      <c r="Z136" s="32">
        <v>45902</v>
      </c>
      <c r="AA136" s="33" t="s">
        <v>863</v>
      </c>
      <c r="AB136" s="19" t="s">
        <v>789</v>
      </c>
      <c r="AC136" s="32">
        <v>45980</v>
      </c>
      <c r="AD136" s="33" t="s">
        <v>901</v>
      </c>
      <c r="AE136" s="30">
        <v>0.9</v>
      </c>
      <c r="AF136" s="32">
        <v>45986</v>
      </c>
      <c r="AG136" s="21" t="s">
        <v>902</v>
      </c>
      <c r="AH136" s="21" t="s">
        <v>789</v>
      </c>
      <c r="AI136" s="32"/>
      <c r="AJ136" s="21"/>
      <c r="AK136" s="133"/>
      <c r="AL136" s="32"/>
      <c r="AM136" s="21"/>
      <c r="AN136" s="21"/>
      <c r="AO136" s="32"/>
      <c r="AP136" s="21"/>
      <c r="AQ136" s="133"/>
      <c r="AR136" s="32"/>
      <c r="AS136" s="19"/>
      <c r="AT136" s="19"/>
      <c r="AU136" s="32"/>
      <c r="AV136" s="33"/>
      <c r="AW136" s="133"/>
      <c r="AX136" s="32"/>
      <c r="AY136" s="21"/>
      <c r="AZ136" s="21"/>
      <c r="BA136" s="32"/>
      <c r="BB136" s="33"/>
      <c r="BC136" s="34"/>
      <c r="BD136" s="32"/>
      <c r="BE136" s="35"/>
      <c r="BF136" s="33"/>
      <c r="BG136" s="32"/>
      <c r="BH136" s="21"/>
      <c r="BI136" s="21"/>
      <c r="BJ136" s="32"/>
      <c r="BK136" s="21"/>
      <c r="BL136" s="21"/>
      <c r="BM136" s="32"/>
      <c r="BN136" s="21"/>
      <c r="BO136" s="21"/>
      <c r="BP136" s="32"/>
      <c r="BQ136" s="21"/>
      <c r="BR136" s="21"/>
      <c r="BS136" s="32"/>
      <c r="BT136" s="21"/>
      <c r="BU136" s="21"/>
      <c r="BV136" s="32"/>
      <c r="BW136" s="21"/>
      <c r="BX136" s="21"/>
      <c r="BY136" s="32"/>
      <c r="BZ136" s="21"/>
      <c r="CA136" s="21"/>
      <c r="CB136" s="32"/>
      <c r="CC136" s="21"/>
      <c r="CD136" s="21"/>
      <c r="CE136" s="32"/>
      <c r="CF136" s="21"/>
      <c r="CG136" s="21"/>
      <c r="CH136" s="32"/>
      <c r="CI136" s="21"/>
      <c r="CJ136" s="21"/>
      <c r="CK136" s="32"/>
      <c r="CL136" s="21"/>
      <c r="CM136" s="21"/>
      <c r="CN136" s="32"/>
      <c r="CO136" s="21"/>
      <c r="CP136" s="21"/>
      <c r="CQ136" s="134">
        <f t="shared" si="16"/>
        <v>0.9</v>
      </c>
      <c r="CR136" s="135">
        <f t="shared" si="17"/>
        <v>45980</v>
      </c>
      <c r="CS136" s="32">
        <f t="shared" si="18"/>
        <v>46164</v>
      </c>
      <c r="CT136" s="136"/>
      <c r="CU136" s="136"/>
      <c r="CV136" s="32"/>
      <c r="CW136" s="19"/>
      <c r="CX136" s="20"/>
      <c r="CY136" s="20"/>
      <c r="CZ136" s="137" t="str">
        <f t="shared" si="19"/>
        <v>En Ejecución</v>
      </c>
      <c r="DA136" s="21"/>
      <c r="DB136" s="21"/>
      <c r="DC136" s="119"/>
    </row>
    <row r="137" spans="1:107" ht="22.5" customHeight="1">
      <c r="A137" s="23" t="s">
        <v>778</v>
      </c>
      <c r="B137" s="23" t="s">
        <v>779</v>
      </c>
      <c r="C137" s="28">
        <v>45796</v>
      </c>
      <c r="D137" s="24" t="s">
        <v>903</v>
      </c>
      <c r="E137" s="25" t="s">
        <v>781</v>
      </c>
      <c r="F137" s="26" t="s">
        <v>904</v>
      </c>
      <c r="G137" s="19"/>
      <c r="H137" s="25" t="s">
        <v>143</v>
      </c>
      <c r="I137" s="33" t="s">
        <v>858</v>
      </c>
      <c r="J137" s="10">
        <v>1</v>
      </c>
      <c r="K137" s="138" t="s">
        <v>859</v>
      </c>
      <c r="L137" s="24" t="s">
        <v>146</v>
      </c>
      <c r="M137" s="10" t="s">
        <v>860</v>
      </c>
      <c r="N137" s="10" t="s">
        <v>861</v>
      </c>
      <c r="O137" s="10">
        <v>1</v>
      </c>
      <c r="P137" s="141" t="s">
        <v>648</v>
      </c>
      <c r="Q137" s="131"/>
      <c r="R137" s="65" t="s">
        <v>487</v>
      </c>
      <c r="S137" s="28">
        <v>45796</v>
      </c>
      <c r="T137" s="28">
        <v>46157</v>
      </c>
      <c r="U137" s="11"/>
      <c r="V137" s="23">
        <f t="shared" si="15"/>
        <v>46157</v>
      </c>
      <c r="W137" s="32">
        <v>45874</v>
      </c>
      <c r="X137" s="145" t="s">
        <v>895</v>
      </c>
      <c r="Y137" s="30">
        <v>0.5</v>
      </c>
      <c r="Z137" s="32">
        <v>45902</v>
      </c>
      <c r="AA137" s="119" t="s">
        <v>863</v>
      </c>
      <c r="AB137" s="19" t="s">
        <v>789</v>
      </c>
      <c r="AC137" s="32">
        <v>45980</v>
      </c>
      <c r="AD137" s="33" t="s">
        <v>905</v>
      </c>
      <c r="AE137" s="30">
        <v>0.9</v>
      </c>
      <c r="AF137" s="32">
        <v>45986</v>
      </c>
      <c r="AG137" s="21" t="s">
        <v>906</v>
      </c>
      <c r="AH137" s="21" t="s">
        <v>789</v>
      </c>
      <c r="AI137" s="32"/>
      <c r="AJ137" s="21"/>
      <c r="AK137" s="133"/>
      <c r="AL137" s="32"/>
      <c r="AM137" s="21"/>
      <c r="AN137" s="21"/>
      <c r="AO137" s="32"/>
      <c r="AP137" s="21"/>
      <c r="AQ137" s="133"/>
      <c r="AR137" s="32"/>
      <c r="AS137" s="19"/>
      <c r="AT137" s="19"/>
      <c r="AU137" s="32"/>
      <c r="AV137" s="33"/>
      <c r="AW137" s="133"/>
      <c r="AX137" s="32"/>
      <c r="AY137" s="21"/>
      <c r="AZ137" s="21"/>
      <c r="BA137" s="32"/>
      <c r="BB137" s="33"/>
      <c r="BC137" s="34"/>
      <c r="BD137" s="32"/>
      <c r="BE137" s="35"/>
      <c r="BF137" s="33"/>
      <c r="BG137" s="32"/>
      <c r="BH137" s="21"/>
      <c r="BI137" s="21"/>
      <c r="BJ137" s="32"/>
      <c r="BK137" s="21"/>
      <c r="BL137" s="21"/>
      <c r="BM137" s="32"/>
      <c r="BN137" s="21"/>
      <c r="BO137" s="21"/>
      <c r="BP137" s="32"/>
      <c r="BQ137" s="21"/>
      <c r="BR137" s="21"/>
      <c r="BS137" s="32"/>
      <c r="BT137" s="21"/>
      <c r="BU137" s="21"/>
      <c r="BV137" s="32"/>
      <c r="BW137" s="21"/>
      <c r="BX137" s="21"/>
      <c r="BY137" s="32"/>
      <c r="BZ137" s="21"/>
      <c r="CA137" s="21"/>
      <c r="CB137" s="32"/>
      <c r="CC137" s="21"/>
      <c r="CD137" s="21"/>
      <c r="CE137" s="32"/>
      <c r="CF137" s="21"/>
      <c r="CG137" s="21"/>
      <c r="CH137" s="32"/>
      <c r="CI137" s="21"/>
      <c r="CJ137" s="21"/>
      <c r="CK137" s="32"/>
      <c r="CL137" s="21"/>
      <c r="CM137" s="21"/>
      <c r="CN137" s="32"/>
      <c r="CO137" s="21"/>
      <c r="CP137" s="21"/>
      <c r="CQ137" s="134">
        <f t="shared" si="16"/>
        <v>0.9</v>
      </c>
      <c r="CR137" s="135">
        <f t="shared" si="17"/>
        <v>45980</v>
      </c>
      <c r="CS137" s="32">
        <f t="shared" si="18"/>
        <v>46164</v>
      </c>
      <c r="CT137" s="136"/>
      <c r="CU137" s="136"/>
      <c r="CV137" s="32"/>
      <c r="CW137" s="19"/>
      <c r="CX137" s="20"/>
      <c r="CY137" s="20"/>
      <c r="CZ137" s="137" t="str">
        <f t="shared" si="19"/>
        <v>En Ejecución</v>
      </c>
      <c r="DA137" s="21"/>
      <c r="DB137" s="21"/>
      <c r="DC137" s="119"/>
    </row>
    <row r="138" spans="1:107" ht="22.5" customHeight="1">
      <c r="A138" s="23" t="s">
        <v>778</v>
      </c>
      <c r="B138" s="23" t="s">
        <v>779</v>
      </c>
      <c r="C138" s="28">
        <v>45796</v>
      </c>
      <c r="D138" s="24" t="s">
        <v>907</v>
      </c>
      <c r="E138" s="25" t="s">
        <v>781</v>
      </c>
      <c r="F138" s="26" t="s">
        <v>908</v>
      </c>
      <c r="G138" s="19"/>
      <c r="H138" s="25" t="s">
        <v>143</v>
      </c>
      <c r="I138" s="33" t="s">
        <v>858</v>
      </c>
      <c r="J138" s="10">
        <v>1</v>
      </c>
      <c r="K138" s="138" t="s">
        <v>859</v>
      </c>
      <c r="L138" s="24" t="s">
        <v>146</v>
      </c>
      <c r="M138" s="10" t="s">
        <v>860</v>
      </c>
      <c r="N138" s="10" t="s">
        <v>861</v>
      </c>
      <c r="O138" s="10">
        <v>1</v>
      </c>
      <c r="P138" s="141" t="s">
        <v>648</v>
      </c>
      <c r="Q138" s="131"/>
      <c r="R138" s="65" t="s">
        <v>487</v>
      </c>
      <c r="S138" s="28">
        <v>45796</v>
      </c>
      <c r="T138" s="28">
        <v>46157</v>
      </c>
      <c r="U138" s="11"/>
      <c r="V138" s="23">
        <f t="shared" si="15"/>
        <v>46157</v>
      </c>
      <c r="W138" s="32">
        <v>45874</v>
      </c>
      <c r="X138" s="145" t="s">
        <v>895</v>
      </c>
      <c r="Y138" s="30">
        <v>0.5</v>
      </c>
      <c r="Z138" s="32">
        <v>45902</v>
      </c>
      <c r="AA138" s="119" t="s">
        <v>863</v>
      </c>
      <c r="AB138" s="19" t="s">
        <v>789</v>
      </c>
      <c r="AC138" s="32">
        <v>45980</v>
      </c>
      <c r="AD138" s="33" t="s">
        <v>909</v>
      </c>
      <c r="AE138" s="30">
        <v>0.9</v>
      </c>
      <c r="AF138" s="32">
        <v>45986</v>
      </c>
      <c r="AG138" s="21" t="s">
        <v>910</v>
      </c>
      <c r="AH138" s="21" t="s">
        <v>789</v>
      </c>
      <c r="AI138" s="32"/>
      <c r="AJ138" s="21"/>
      <c r="AK138" s="133"/>
      <c r="AL138" s="32"/>
      <c r="AM138" s="21"/>
      <c r="AN138" s="21"/>
      <c r="AO138" s="32"/>
      <c r="AP138" s="21"/>
      <c r="AQ138" s="133"/>
      <c r="AR138" s="32"/>
      <c r="AS138" s="19"/>
      <c r="AT138" s="19"/>
      <c r="AU138" s="32"/>
      <c r="AV138" s="33"/>
      <c r="AW138" s="133"/>
      <c r="AX138" s="32"/>
      <c r="AY138" s="21"/>
      <c r="AZ138" s="21"/>
      <c r="BA138" s="32"/>
      <c r="BB138" s="33"/>
      <c r="BC138" s="34"/>
      <c r="BD138" s="32"/>
      <c r="BE138" s="35"/>
      <c r="BF138" s="33"/>
      <c r="BG138" s="32"/>
      <c r="BH138" s="21"/>
      <c r="BI138" s="21"/>
      <c r="BJ138" s="32"/>
      <c r="BK138" s="21"/>
      <c r="BL138" s="21"/>
      <c r="BM138" s="32"/>
      <c r="BN138" s="21"/>
      <c r="BO138" s="21"/>
      <c r="BP138" s="32"/>
      <c r="BQ138" s="21"/>
      <c r="BR138" s="21"/>
      <c r="BS138" s="32"/>
      <c r="BT138" s="21"/>
      <c r="BU138" s="21"/>
      <c r="BV138" s="32"/>
      <c r="BW138" s="21"/>
      <c r="BX138" s="21"/>
      <c r="BY138" s="32"/>
      <c r="BZ138" s="21"/>
      <c r="CA138" s="21"/>
      <c r="CB138" s="32"/>
      <c r="CC138" s="21"/>
      <c r="CD138" s="21"/>
      <c r="CE138" s="32"/>
      <c r="CF138" s="21"/>
      <c r="CG138" s="21"/>
      <c r="CH138" s="32"/>
      <c r="CI138" s="21"/>
      <c r="CJ138" s="21"/>
      <c r="CK138" s="32"/>
      <c r="CL138" s="21"/>
      <c r="CM138" s="21"/>
      <c r="CN138" s="32"/>
      <c r="CO138" s="21"/>
      <c r="CP138" s="21"/>
      <c r="CQ138" s="134">
        <f t="shared" si="16"/>
        <v>0.9</v>
      </c>
      <c r="CR138" s="135">
        <f t="shared" si="17"/>
        <v>45980</v>
      </c>
      <c r="CS138" s="32">
        <f t="shared" si="18"/>
        <v>46164</v>
      </c>
      <c r="CT138" s="136"/>
      <c r="CU138" s="136"/>
      <c r="CV138" s="32"/>
      <c r="CW138" s="19"/>
      <c r="CX138" s="20"/>
      <c r="CY138" s="20"/>
      <c r="CZ138" s="137" t="str">
        <f t="shared" si="19"/>
        <v>En Ejecución</v>
      </c>
      <c r="DA138" s="21"/>
      <c r="DB138" s="21"/>
      <c r="DC138" s="119"/>
    </row>
    <row r="139" spans="1:107" ht="22.5" customHeight="1">
      <c r="A139" s="23" t="s">
        <v>778</v>
      </c>
      <c r="B139" s="23" t="s">
        <v>779</v>
      </c>
      <c r="C139" s="28">
        <v>45796</v>
      </c>
      <c r="D139" s="24" t="s">
        <v>911</v>
      </c>
      <c r="E139" s="25" t="s">
        <v>781</v>
      </c>
      <c r="F139" s="26" t="s">
        <v>912</v>
      </c>
      <c r="G139" s="19"/>
      <c r="H139" s="25" t="s">
        <v>143</v>
      </c>
      <c r="I139" s="33" t="s">
        <v>858</v>
      </c>
      <c r="J139" s="10">
        <v>1</v>
      </c>
      <c r="K139" s="138" t="s">
        <v>859</v>
      </c>
      <c r="L139" s="24" t="s">
        <v>146</v>
      </c>
      <c r="M139" s="10" t="s">
        <v>860</v>
      </c>
      <c r="N139" s="10" t="s">
        <v>861</v>
      </c>
      <c r="O139" s="10">
        <v>1</v>
      </c>
      <c r="P139" s="141" t="s">
        <v>648</v>
      </c>
      <c r="Q139" s="131"/>
      <c r="R139" s="65" t="s">
        <v>487</v>
      </c>
      <c r="S139" s="28">
        <v>45796</v>
      </c>
      <c r="T139" s="28">
        <v>46157</v>
      </c>
      <c r="U139" s="11"/>
      <c r="V139" s="23">
        <f t="shared" si="15"/>
        <v>46157</v>
      </c>
      <c r="W139" s="32">
        <v>45874</v>
      </c>
      <c r="X139" s="33" t="s">
        <v>895</v>
      </c>
      <c r="Y139" s="30">
        <v>0.5</v>
      </c>
      <c r="Z139" s="32">
        <v>45902</v>
      </c>
      <c r="AA139" s="33" t="s">
        <v>863</v>
      </c>
      <c r="AB139" s="19" t="s">
        <v>789</v>
      </c>
      <c r="AC139" s="32">
        <v>45980</v>
      </c>
      <c r="AD139" s="33" t="s">
        <v>913</v>
      </c>
      <c r="AE139" s="30">
        <v>0.9</v>
      </c>
      <c r="AF139" s="32">
        <v>45986</v>
      </c>
      <c r="AG139" s="21" t="s">
        <v>914</v>
      </c>
      <c r="AH139" s="21" t="s">
        <v>789</v>
      </c>
      <c r="AI139" s="32"/>
      <c r="AJ139" s="21"/>
      <c r="AK139" s="133"/>
      <c r="AL139" s="32"/>
      <c r="AM139" s="21"/>
      <c r="AN139" s="21"/>
      <c r="AO139" s="32"/>
      <c r="AP139" s="21"/>
      <c r="AQ139" s="133"/>
      <c r="AR139" s="32"/>
      <c r="AS139" s="19"/>
      <c r="AT139" s="19"/>
      <c r="AU139" s="32"/>
      <c r="AV139" s="33"/>
      <c r="AW139" s="133"/>
      <c r="AX139" s="32"/>
      <c r="AY139" s="21"/>
      <c r="AZ139" s="21"/>
      <c r="BA139" s="32"/>
      <c r="BB139" s="33"/>
      <c r="BC139" s="34"/>
      <c r="BD139" s="32"/>
      <c r="BE139" s="35"/>
      <c r="BF139" s="33"/>
      <c r="BG139" s="32"/>
      <c r="BH139" s="21"/>
      <c r="BI139" s="21"/>
      <c r="BJ139" s="32"/>
      <c r="BK139" s="21"/>
      <c r="BL139" s="21"/>
      <c r="BM139" s="32"/>
      <c r="BN139" s="21"/>
      <c r="BO139" s="21"/>
      <c r="BP139" s="32"/>
      <c r="BQ139" s="21"/>
      <c r="BR139" s="21"/>
      <c r="BS139" s="32"/>
      <c r="BT139" s="21"/>
      <c r="BU139" s="21"/>
      <c r="BV139" s="32"/>
      <c r="BW139" s="21"/>
      <c r="BX139" s="21"/>
      <c r="BY139" s="32"/>
      <c r="BZ139" s="21"/>
      <c r="CA139" s="21"/>
      <c r="CB139" s="32"/>
      <c r="CC139" s="21"/>
      <c r="CD139" s="21"/>
      <c r="CE139" s="32"/>
      <c r="CF139" s="21"/>
      <c r="CG139" s="21"/>
      <c r="CH139" s="32"/>
      <c r="CI139" s="21"/>
      <c r="CJ139" s="21"/>
      <c r="CK139" s="32"/>
      <c r="CL139" s="21"/>
      <c r="CM139" s="21"/>
      <c r="CN139" s="32"/>
      <c r="CO139" s="21"/>
      <c r="CP139" s="21"/>
      <c r="CQ139" s="134">
        <f t="shared" si="16"/>
        <v>0.9</v>
      </c>
      <c r="CR139" s="135">
        <f t="shared" si="17"/>
        <v>45980</v>
      </c>
      <c r="CS139" s="32">
        <f t="shared" si="18"/>
        <v>46164</v>
      </c>
      <c r="CT139" s="136"/>
      <c r="CU139" s="136"/>
      <c r="CV139" s="32"/>
      <c r="CW139" s="19"/>
      <c r="CX139" s="20"/>
      <c r="CY139" s="20"/>
      <c r="CZ139" s="137" t="str">
        <f t="shared" si="19"/>
        <v>En Ejecución</v>
      </c>
      <c r="DA139" s="21"/>
      <c r="DB139" s="21"/>
      <c r="DC139" s="119"/>
    </row>
    <row r="140" spans="1:107" ht="22.5" customHeight="1">
      <c r="A140" s="23" t="s">
        <v>778</v>
      </c>
      <c r="B140" s="23" t="s">
        <v>779</v>
      </c>
      <c r="C140" s="28">
        <v>45796</v>
      </c>
      <c r="D140" s="24" t="s">
        <v>915</v>
      </c>
      <c r="E140" s="25" t="s">
        <v>781</v>
      </c>
      <c r="F140" s="26" t="s">
        <v>916</v>
      </c>
      <c r="G140" s="19"/>
      <c r="H140" s="25" t="s">
        <v>143</v>
      </c>
      <c r="I140" s="33" t="s">
        <v>917</v>
      </c>
      <c r="J140" s="10">
        <v>1</v>
      </c>
      <c r="K140" s="138" t="s">
        <v>918</v>
      </c>
      <c r="L140" s="24" t="s">
        <v>146</v>
      </c>
      <c r="M140" s="10" t="s">
        <v>919</v>
      </c>
      <c r="N140" s="10" t="s">
        <v>871</v>
      </c>
      <c r="O140" s="10" t="s">
        <v>830</v>
      </c>
      <c r="P140" s="141" t="s">
        <v>831</v>
      </c>
      <c r="Q140" s="131"/>
      <c r="R140" s="65" t="s">
        <v>487</v>
      </c>
      <c r="S140" s="28">
        <v>45796</v>
      </c>
      <c r="T140" s="28">
        <v>46157</v>
      </c>
      <c r="U140" s="11"/>
      <c r="V140" s="23">
        <f t="shared" si="15"/>
        <v>46157</v>
      </c>
      <c r="W140" s="32">
        <v>45874</v>
      </c>
      <c r="X140" s="35" t="s">
        <v>832</v>
      </c>
      <c r="Y140" s="30">
        <v>0.43</v>
      </c>
      <c r="Z140" s="32">
        <v>45902</v>
      </c>
      <c r="AA140" s="149" t="s">
        <v>833</v>
      </c>
      <c r="AB140" s="21" t="s">
        <v>789</v>
      </c>
      <c r="AC140" s="32">
        <v>45980</v>
      </c>
      <c r="AD140" s="33" t="s">
        <v>920</v>
      </c>
      <c r="AE140" s="30">
        <v>0.95</v>
      </c>
      <c r="AF140" s="32">
        <v>45986</v>
      </c>
      <c r="AG140" s="21" t="s">
        <v>921</v>
      </c>
      <c r="AH140" s="21" t="s">
        <v>789</v>
      </c>
      <c r="AI140" s="32"/>
      <c r="AJ140" s="21"/>
      <c r="AK140" s="133"/>
      <c r="AL140" s="32"/>
      <c r="AM140" s="21"/>
      <c r="AN140" s="21"/>
      <c r="AO140" s="32"/>
      <c r="AP140" s="21"/>
      <c r="AQ140" s="133"/>
      <c r="AR140" s="32"/>
      <c r="AS140" s="19"/>
      <c r="AT140" s="19"/>
      <c r="AU140" s="32"/>
      <c r="AV140" s="33"/>
      <c r="AW140" s="133"/>
      <c r="AX140" s="32"/>
      <c r="AY140" s="21"/>
      <c r="AZ140" s="21"/>
      <c r="BA140" s="32"/>
      <c r="BB140" s="33"/>
      <c r="BC140" s="34"/>
      <c r="BD140" s="32"/>
      <c r="BE140" s="35"/>
      <c r="BF140" s="33"/>
      <c r="BG140" s="32"/>
      <c r="BH140" s="21"/>
      <c r="BI140" s="21"/>
      <c r="BJ140" s="32"/>
      <c r="BK140" s="21"/>
      <c r="BL140" s="21"/>
      <c r="BM140" s="32"/>
      <c r="BN140" s="21"/>
      <c r="BO140" s="21"/>
      <c r="BP140" s="32"/>
      <c r="BQ140" s="21"/>
      <c r="BR140" s="21"/>
      <c r="BS140" s="32"/>
      <c r="BT140" s="21"/>
      <c r="BU140" s="21"/>
      <c r="BV140" s="32"/>
      <c r="BW140" s="21"/>
      <c r="BX140" s="21"/>
      <c r="BY140" s="32"/>
      <c r="BZ140" s="21"/>
      <c r="CA140" s="21"/>
      <c r="CB140" s="32"/>
      <c r="CC140" s="21"/>
      <c r="CD140" s="21"/>
      <c r="CE140" s="32"/>
      <c r="CF140" s="21"/>
      <c r="CG140" s="21"/>
      <c r="CH140" s="32"/>
      <c r="CI140" s="21"/>
      <c r="CJ140" s="21"/>
      <c r="CK140" s="32"/>
      <c r="CL140" s="21"/>
      <c r="CM140" s="21"/>
      <c r="CN140" s="32"/>
      <c r="CO140" s="21"/>
      <c r="CP140" s="21"/>
      <c r="CQ140" s="134">
        <f t="shared" si="16"/>
        <v>0.95</v>
      </c>
      <c r="CR140" s="135">
        <f t="shared" si="17"/>
        <v>45980</v>
      </c>
      <c r="CS140" s="32">
        <f t="shared" si="18"/>
        <v>46164</v>
      </c>
      <c r="CT140" s="136"/>
      <c r="CU140" s="136"/>
      <c r="CV140" s="32"/>
      <c r="CW140" s="19"/>
      <c r="CX140" s="20"/>
      <c r="CY140" s="20"/>
      <c r="CZ140" s="137" t="str">
        <f t="shared" si="19"/>
        <v>En Ejecución</v>
      </c>
      <c r="DA140" s="21"/>
      <c r="DB140" s="21"/>
      <c r="DC140" s="119"/>
    </row>
    <row r="141" spans="1:107" ht="22.5" customHeight="1">
      <c r="A141" s="23" t="s">
        <v>778</v>
      </c>
      <c r="B141" s="23" t="s">
        <v>779</v>
      </c>
      <c r="C141" s="28">
        <v>45796</v>
      </c>
      <c r="D141" s="24" t="s">
        <v>922</v>
      </c>
      <c r="E141" s="25" t="s">
        <v>781</v>
      </c>
      <c r="F141" s="26" t="s">
        <v>923</v>
      </c>
      <c r="G141" s="19"/>
      <c r="H141" s="25" t="s">
        <v>143</v>
      </c>
      <c r="I141" s="33" t="s">
        <v>924</v>
      </c>
      <c r="J141" s="10">
        <v>1</v>
      </c>
      <c r="K141" s="138" t="s">
        <v>925</v>
      </c>
      <c r="L141" s="24" t="s">
        <v>146</v>
      </c>
      <c r="M141" s="10" t="s">
        <v>926</v>
      </c>
      <c r="N141" s="10" t="s">
        <v>927</v>
      </c>
      <c r="O141" s="10">
        <v>6</v>
      </c>
      <c r="P141" s="141" t="s">
        <v>928</v>
      </c>
      <c r="Q141" s="131"/>
      <c r="R141" s="65" t="s">
        <v>487</v>
      </c>
      <c r="S141" s="28">
        <v>45796</v>
      </c>
      <c r="T141" s="28">
        <v>46157</v>
      </c>
      <c r="U141" s="11"/>
      <c r="V141" s="23">
        <f t="shared" si="15"/>
        <v>46157</v>
      </c>
      <c r="W141" s="32">
        <v>45874</v>
      </c>
      <c r="X141" s="35" t="s">
        <v>929</v>
      </c>
      <c r="Y141" s="30">
        <v>0.17</v>
      </c>
      <c r="Z141" s="32">
        <v>45902</v>
      </c>
      <c r="AA141" s="149" t="s">
        <v>930</v>
      </c>
      <c r="AB141" s="21" t="s">
        <v>789</v>
      </c>
      <c r="AC141" s="32">
        <v>45980</v>
      </c>
      <c r="AD141" s="33" t="s">
        <v>931</v>
      </c>
      <c r="AE141" s="30">
        <v>0.5</v>
      </c>
      <c r="AF141" s="32">
        <v>45986</v>
      </c>
      <c r="AG141" s="21" t="s">
        <v>932</v>
      </c>
      <c r="AH141" s="21" t="s">
        <v>789</v>
      </c>
      <c r="AI141" s="32"/>
      <c r="AJ141" s="21"/>
      <c r="AK141" s="133"/>
      <c r="AL141" s="32"/>
      <c r="AM141" s="21"/>
      <c r="AN141" s="21"/>
      <c r="AO141" s="32"/>
      <c r="AP141" s="21"/>
      <c r="AQ141" s="133"/>
      <c r="AR141" s="32"/>
      <c r="AS141" s="19"/>
      <c r="AT141" s="19"/>
      <c r="AU141" s="32"/>
      <c r="AV141" s="33"/>
      <c r="AW141" s="133"/>
      <c r="AX141" s="32"/>
      <c r="AY141" s="21"/>
      <c r="AZ141" s="21"/>
      <c r="BA141" s="32"/>
      <c r="BB141" s="33"/>
      <c r="BC141" s="34"/>
      <c r="BD141" s="32"/>
      <c r="BE141" s="35"/>
      <c r="BF141" s="33"/>
      <c r="BG141" s="32"/>
      <c r="BH141" s="21"/>
      <c r="BI141" s="21"/>
      <c r="BJ141" s="32"/>
      <c r="BK141" s="21"/>
      <c r="BL141" s="21"/>
      <c r="BM141" s="32"/>
      <c r="BN141" s="21"/>
      <c r="BO141" s="21"/>
      <c r="BP141" s="32"/>
      <c r="BQ141" s="21"/>
      <c r="BR141" s="21"/>
      <c r="BS141" s="32"/>
      <c r="BT141" s="21"/>
      <c r="BU141" s="21"/>
      <c r="BV141" s="32"/>
      <c r="BW141" s="21"/>
      <c r="BX141" s="21"/>
      <c r="BY141" s="32"/>
      <c r="BZ141" s="21"/>
      <c r="CA141" s="21"/>
      <c r="CB141" s="32"/>
      <c r="CC141" s="21"/>
      <c r="CD141" s="21"/>
      <c r="CE141" s="32"/>
      <c r="CF141" s="21"/>
      <c r="CG141" s="21"/>
      <c r="CH141" s="32"/>
      <c r="CI141" s="21"/>
      <c r="CJ141" s="21"/>
      <c r="CK141" s="32"/>
      <c r="CL141" s="21"/>
      <c r="CM141" s="21"/>
      <c r="CN141" s="32"/>
      <c r="CO141" s="21"/>
      <c r="CP141" s="21"/>
      <c r="CQ141" s="134">
        <f t="shared" si="16"/>
        <v>0.5</v>
      </c>
      <c r="CR141" s="135">
        <f t="shared" si="17"/>
        <v>45980</v>
      </c>
      <c r="CS141" s="32">
        <f t="shared" si="18"/>
        <v>46164</v>
      </c>
      <c r="CT141" s="136"/>
      <c r="CU141" s="136"/>
      <c r="CV141" s="32"/>
      <c r="CW141" s="19"/>
      <c r="CX141" s="20"/>
      <c r="CY141" s="20"/>
      <c r="CZ141" s="137" t="str">
        <f t="shared" si="19"/>
        <v>En Ejecución</v>
      </c>
      <c r="DA141" s="21"/>
      <c r="DB141" s="21"/>
      <c r="DC141" s="119"/>
    </row>
    <row r="142" spans="1:107" ht="22.5" customHeight="1">
      <c r="A142" s="23" t="s">
        <v>778</v>
      </c>
      <c r="B142" s="23" t="s">
        <v>779</v>
      </c>
      <c r="C142" s="28">
        <v>45796</v>
      </c>
      <c r="D142" s="24" t="s">
        <v>922</v>
      </c>
      <c r="E142" s="25" t="s">
        <v>781</v>
      </c>
      <c r="F142" s="26" t="s">
        <v>923</v>
      </c>
      <c r="G142" s="19"/>
      <c r="H142" s="25" t="s">
        <v>143</v>
      </c>
      <c r="I142" s="33" t="s">
        <v>924</v>
      </c>
      <c r="J142" s="10">
        <v>2</v>
      </c>
      <c r="K142" s="138" t="s">
        <v>933</v>
      </c>
      <c r="L142" s="24" t="s">
        <v>146</v>
      </c>
      <c r="M142" s="10" t="s">
        <v>934</v>
      </c>
      <c r="N142" s="10" t="s">
        <v>935</v>
      </c>
      <c r="O142" s="111">
        <v>1</v>
      </c>
      <c r="P142" s="141" t="s">
        <v>495</v>
      </c>
      <c r="Q142" s="131"/>
      <c r="R142" s="154" t="s">
        <v>487</v>
      </c>
      <c r="S142" s="28">
        <v>45796</v>
      </c>
      <c r="T142" s="28">
        <v>46157</v>
      </c>
      <c r="U142" s="29"/>
      <c r="V142" s="23">
        <f t="shared" si="15"/>
        <v>46157</v>
      </c>
      <c r="W142" s="32">
        <v>45874</v>
      </c>
      <c r="X142" s="21" t="s">
        <v>936</v>
      </c>
      <c r="Y142" s="30">
        <v>0.33</v>
      </c>
      <c r="Z142" s="32">
        <v>45902</v>
      </c>
      <c r="AA142" s="106" t="s">
        <v>937</v>
      </c>
      <c r="AB142" s="19" t="s">
        <v>789</v>
      </c>
      <c r="AC142" s="32">
        <v>45980</v>
      </c>
      <c r="AD142" s="33" t="s">
        <v>938</v>
      </c>
      <c r="AE142" s="30">
        <v>0.45454545454545453</v>
      </c>
      <c r="AF142" s="32">
        <v>45986</v>
      </c>
      <c r="AG142" s="21" t="s">
        <v>939</v>
      </c>
      <c r="AH142" s="21" t="s">
        <v>789</v>
      </c>
      <c r="AI142" s="32"/>
      <c r="AJ142" s="21"/>
      <c r="AK142" s="133"/>
      <c r="AL142" s="32"/>
      <c r="AM142" s="21"/>
      <c r="AN142" s="21"/>
      <c r="AO142" s="32"/>
      <c r="AP142" s="21"/>
      <c r="AQ142" s="133"/>
      <c r="AR142" s="32"/>
      <c r="AS142" s="19"/>
      <c r="AT142" s="19"/>
      <c r="AU142" s="32"/>
      <c r="AV142" s="33"/>
      <c r="AW142" s="133"/>
      <c r="AX142" s="32"/>
      <c r="AY142" s="21"/>
      <c r="AZ142" s="21"/>
      <c r="BA142" s="32"/>
      <c r="BB142" s="33"/>
      <c r="BC142" s="34"/>
      <c r="BD142" s="32"/>
      <c r="BE142" s="35"/>
      <c r="BF142" s="33"/>
      <c r="BG142" s="32"/>
      <c r="BH142" s="21"/>
      <c r="BI142" s="21"/>
      <c r="BJ142" s="32"/>
      <c r="BK142" s="21"/>
      <c r="BL142" s="21"/>
      <c r="BM142" s="32"/>
      <c r="BN142" s="21"/>
      <c r="BO142" s="21"/>
      <c r="BP142" s="32"/>
      <c r="BQ142" s="21"/>
      <c r="BR142" s="21"/>
      <c r="BS142" s="32"/>
      <c r="BT142" s="21"/>
      <c r="BU142" s="21"/>
      <c r="BV142" s="32"/>
      <c r="BW142" s="21"/>
      <c r="BX142" s="21"/>
      <c r="BY142" s="32"/>
      <c r="BZ142" s="21"/>
      <c r="CA142" s="21"/>
      <c r="CB142" s="32"/>
      <c r="CC142" s="21"/>
      <c r="CD142" s="21"/>
      <c r="CE142" s="32"/>
      <c r="CF142" s="21"/>
      <c r="CG142" s="21"/>
      <c r="CH142" s="32"/>
      <c r="CI142" s="21"/>
      <c r="CJ142" s="21"/>
      <c r="CK142" s="32"/>
      <c r="CL142" s="21"/>
      <c r="CM142" s="21"/>
      <c r="CN142" s="32"/>
      <c r="CO142" s="21"/>
      <c r="CP142" s="21"/>
      <c r="CQ142" s="134">
        <f t="shared" si="16"/>
        <v>0.45454545454545453</v>
      </c>
      <c r="CR142" s="135">
        <f t="shared" si="17"/>
        <v>45980</v>
      </c>
      <c r="CS142" s="32">
        <f t="shared" si="18"/>
        <v>46164</v>
      </c>
      <c r="CT142" s="136"/>
      <c r="CU142" s="136"/>
      <c r="CV142" s="32"/>
      <c r="CW142" s="19"/>
      <c r="CX142" s="20"/>
      <c r="CY142" s="20"/>
      <c r="CZ142" s="137" t="str">
        <f t="shared" si="19"/>
        <v>En Ejecución</v>
      </c>
      <c r="DA142" s="21"/>
      <c r="DB142" s="21"/>
      <c r="DC142" s="119"/>
    </row>
    <row r="143" spans="1:107" ht="22.5" customHeight="1">
      <c r="A143" s="23" t="s">
        <v>778</v>
      </c>
      <c r="B143" s="23" t="s">
        <v>779</v>
      </c>
      <c r="C143" s="28">
        <v>45825</v>
      </c>
      <c r="D143" s="24" t="s">
        <v>856</v>
      </c>
      <c r="E143" s="25" t="s">
        <v>940</v>
      </c>
      <c r="F143" s="26" t="s">
        <v>941</v>
      </c>
      <c r="G143" s="19"/>
      <c r="H143" s="25" t="s">
        <v>729</v>
      </c>
      <c r="I143" s="33" t="s">
        <v>942</v>
      </c>
      <c r="J143" s="10">
        <v>1</v>
      </c>
      <c r="K143" s="138" t="s">
        <v>943</v>
      </c>
      <c r="L143" s="24" t="s">
        <v>146</v>
      </c>
      <c r="M143" s="10" t="s">
        <v>944</v>
      </c>
      <c r="N143" s="10" t="s">
        <v>945</v>
      </c>
      <c r="O143" s="111">
        <v>1</v>
      </c>
      <c r="P143" s="141" t="s">
        <v>946</v>
      </c>
      <c r="Q143" s="131"/>
      <c r="R143" s="154" t="s">
        <v>734</v>
      </c>
      <c r="S143" s="28">
        <v>45849</v>
      </c>
      <c r="T143" s="28">
        <v>46214</v>
      </c>
      <c r="U143" s="29"/>
      <c r="V143" s="23">
        <f t="shared" si="15"/>
        <v>46214</v>
      </c>
      <c r="W143" s="32">
        <v>45961</v>
      </c>
      <c r="X143" s="21" t="s">
        <v>947</v>
      </c>
      <c r="Y143" s="30">
        <v>0.25</v>
      </c>
      <c r="Z143" s="32">
        <v>45975</v>
      </c>
      <c r="AA143" s="106" t="s">
        <v>948</v>
      </c>
      <c r="AB143" s="19" t="s">
        <v>949</v>
      </c>
      <c r="AC143" s="32"/>
      <c r="AD143" s="33"/>
      <c r="AE143" s="30"/>
      <c r="AF143" s="32"/>
      <c r="AG143" s="21"/>
      <c r="AH143" s="21"/>
      <c r="AI143" s="32"/>
      <c r="AJ143" s="21"/>
      <c r="AK143" s="133"/>
      <c r="AL143" s="32"/>
      <c r="AM143" s="21"/>
      <c r="AN143" s="21"/>
      <c r="AO143" s="32"/>
      <c r="AP143" s="21"/>
      <c r="AQ143" s="133"/>
      <c r="AR143" s="32"/>
      <c r="AS143" s="19"/>
      <c r="AT143" s="19"/>
      <c r="AU143" s="32"/>
      <c r="AV143" s="33"/>
      <c r="AW143" s="133"/>
      <c r="AX143" s="32"/>
      <c r="AY143" s="21"/>
      <c r="AZ143" s="21"/>
      <c r="BA143" s="32"/>
      <c r="BB143" s="33"/>
      <c r="BC143" s="34"/>
      <c r="BD143" s="32"/>
      <c r="BE143" s="35"/>
      <c r="BF143" s="33"/>
      <c r="BG143" s="32"/>
      <c r="BH143" s="21"/>
      <c r="BI143" s="21"/>
      <c r="BJ143" s="32"/>
      <c r="BK143" s="21"/>
      <c r="BL143" s="21"/>
      <c r="BM143" s="32"/>
      <c r="BN143" s="21"/>
      <c r="BO143" s="21"/>
      <c r="BP143" s="32"/>
      <c r="BQ143" s="21"/>
      <c r="BR143" s="21"/>
      <c r="BS143" s="32"/>
      <c r="BT143" s="21"/>
      <c r="BU143" s="21"/>
      <c r="BV143" s="32"/>
      <c r="BW143" s="21"/>
      <c r="BX143" s="21"/>
      <c r="BY143" s="32"/>
      <c r="BZ143" s="21"/>
      <c r="CA143" s="21"/>
      <c r="CB143" s="32"/>
      <c r="CC143" s="21"/>
      <c r="CD143" s="21"/>
      <c r="CE143" s="32"/>
      <c r="CF143" s="21"/>
      <c r="CG143" s="21"/>
      <c r="CH143" s="32"/>
      <c r="CI143" s="21"/>
      <c r="CJ143" s="21"/>
      <c r="CK143" s="32"/>
      <c r="CL143" s="21"/>
      <c r="CM143" s="21"/>
      <c r="CN143" s="32"/>
      <c r="CO143" s="21"/>
      <c r="CP143" s="21"/>
      <c r="CQ143" s="134">
        <f t="shared" si="16"/>
        <v>0.25</v>
      </c>
      <c r="CR143" s="135">
        <f t="shared" si="17"/>
        <v>45961</v>
      </c>
      <c r="CS143" s="32">
        <f t="shared" si="18"/>
        <v>46220</v>
      </c>
      <c r="CT143" s="136"/>
      <c r="CU143" s="136"/>
      <c r="CV143" s="32"/>
      <c r="CW143" s="19"/>
      <c r="CX143" s="20"/>
      <c r="CY143" s="20"/>
      <c r="CZ143" s="137" t="str">
        <f t="shared" si="19"/>
        <v>En Ejecución</v>
      </c>
      <c r="DA143" s="21"/>
      <c r="DB143" s="21"/>
      <c r="DC143" s="119"/>
    </row>
    <row r="144" spans="1:107" ht="22.5" customHeight="1">
      <c r="A144" s="23" t="s">
        <v>778</v>
      </c>
      <c r="B144" s="23" t="s">
        <v>779</v>
      </c>
      <c r="C144" s="28">
        <v>45806</v>
      </c>
      <c r="D144" s="24" t="s">
        <v>780</v>
      </c>
      <c r="E144" s="25" t="s">
        <v>950</v>
      </c>
      <c r="F144" s="26" t="s">
        <v>951</v>
      </c>
      <c r="G144" s="19"/>
      <c r="H144" s="25" t="s">
        <v>952</v>
      </c>
      <c r="I144" s="33" t="s">
        <v>953</v>
      </c>
      <c r="J144" s="10">
        <v>1</v>
      </c>
      <c r="K144" s="138" t="s">
        <v>954</v>
      </c>
      <c r="L144" s="24" t="s">
        <v>955</v>
      </c>
      <c r="M144" s="10" t="s">
        <v>956</v>
      </c>
      <c r="N144" s="10" t="s">
        <v>956</v>
      </c>
      <c r="O144" s="111">
        <v>1</v>
      </c>
      <c r="P144" s="141" t="s">
        <v>957</v>
      </c>
      <c r="Q144" s="131" t="s">
        <v>441</v>
      </c>
      <c r="R144" s="154" t="s">
        <v>958</v>
      </c>
      <c r="S144" s="28">
        <v>45853</v>
      </c>
      <c r="T144" s="28">
        <v>46115</v>
      </c>
      <c r="U144" s="29"/>
      <c r="V144" s="23">
        <f t="shared" si="15"/>
        <v>46115</v>
      </c>
      <c r="W144" s="32">
        <v>45945</v>
      </c>
      <c r="X144" s="21" t="s">
        <v>959</v>
      </c>
      <c r="Y144" s="30">
        <v>0</v>
      </c>
      <c r="Z144" s="32">
        <v>45968</v>
      </c>
      <c r="AA144" s="106" t="s">
        <v>960</v>
      </c>
      <c r="AB144" s="19" t="s">
        <v>961</v>
      </c>
      <c r="AC144" s="32"/>
      <c r="AD144" s="33"/>
      <c r="AE144" s="30"/>
      <c r="AF144" s="32"/>
      <c r="AG144" s="21"/>
      <c r="AH144" s="21"/>
      <c r="AI144" s="32"/>
      <c r="AJ144" s="21"/>
      <c r="AK144" s="133"/>
      <c r="AL144" s="32"/>
      <c r="AM144" s="21"/>
      <c r="AN144" s="21"/>
      <c r="AO144" s="32"/>
      <c r="AP144" s="21"/>
      <c r="AQ144" s="133"/>
      <c r="AR144" s="32"/>
      <c r="AS144" s="19"/>
      <c r="AT144" s="19"/>
      <c r="AU144" s="32"/>
      <c r="AV144" s="33"/>
      <c r="AW144" s="133"/>
      <c r="AX144" s="32"/>
      <c r="AY144" s="21"/>
      <c r="AZ144" s="21"/>
      <c r="BA144" s="32"/>
      <c r="BB144" s="33"/>
      <c r="BC144" s="34"/>
      <c r="BD144" s="32"/>
      <c r="BE144" s="35"/>
      <c r="BF144" s="33"/>
      <c r="BG144" s="32"/>
      <c r="BH144" s="21"/>
      <c r="BI144" s="21"/>
      <c r="BJ144" s="32"/>
      <c r="BK144" s="21"/>
      <c r="BL144" s="21"/>
      <c r="BM144" s="32"/>
      <c r="BN144" s="21"/>
      <c r="BO144" s="21"/>
      <c r="BP144" s="32"/>
      <c r="BQ144" s="21"/>
      <c r="BR144" s="21"/>
      <c r="BS144" s="32"/>
      <c r="BT144" s="21"/>
      <c r="BU144" s="21"/>
      <c r="BV144" s="32"/>
      <c r="BW144" s="21"/>
      <c r="BX144" s="21"/>
      <c r="BY144" s="32"/>
      <c r="BZ144" s="21"/>
      <c r="CA144" s="21"/>
      <c r="CB144" s="32"/>
      <c r="CC144" s="21"/>
      <c r="CD144" s="21"/>
      <c r="CE144" s="32"/>
      <c r="CF144" s="21"/>
      <c r="CG144" s="21"/>
      <c r="CH144" s="32"/>
      <c r="CI144" s="21"/>
      <c r="CJ144" s="21"/>
      <c r="CK144" s="32"/>
      <c r="CL144" s="21"/>
      <c r="CM144" s="21"/>
      <c r="CN144" s="32"/>
      <c r="CO144" s="21"/>
      <c r="CP144" s="21"/>
      <c r="CQ144" s="134">
        <f t="shared" si="16"/>
        <v>0</v>
      </c>
      <c r="CR144" s="135">
        <f t="shared" si="17"/>
        <v>45945</v>
      </c>
      <c r="CS144" s="32">
        <f t="shared" si="18"/>
        <v>46122</v>
      </c>
      <c r="CT144" s="136"/>
      <c r="CU144" s="136"/>
      <c r="CV144" s="32"/>
      <c r="CW144" s="19"/>
      <c r="CX144" s="20"/>
      <c r="CY144" s="20"/>
      <c r="CZ144" s="137" t="str">
        <f t="shared" si="19"/>
        <v>En Ejecución</v>
      </c>
      <c r="DA144" s="21"/>
      <c r="DB144" s="21"/>
      <c r="DC144" s="119" t="s">
        <v>962</v>
      </c>
    </row>
    <row r="145" spans="1:107" ht="22.5" customHeight="1">
      <c r="A145" s="23" t="s">
        <v>778</v>
      </c>
      <c r="B145" s="23" t="s">
        <v>779</v>
      </c>
      <c r="C145" s="28">
        <v>45806</v>
      </c>
      <c r="D145" s="24" t="s">
        <v>792</v>
      </c>
      <c r="E145" s="25" t="s">
        <v>950</v>
      </c>
      <c r="F145" s="26" t="s">
        <v>963</v>
      </c>
      <c r="G145" s="19"/>
      <c r="H145" s="25" t="s">
        <v>952</v>
      </c>
      <c r="I145" s="33" t="s">
        <v>964</v>
      </c>
      <c r="J145" s="10">
        <v>1</v>
      </c>
      <c r="K145" s="138" t="s">
        <v>965</v>
      </c>
      <c r="L145" s="24" t="s">
        <v>955</v>
      </c>
      <c r="M145" s="10" t="s">
        <v>706</v>
      </c>
      <c r="N145" s="10" t="s">
        <v>966</v>
      </c>
      <c r="O145" s="10">
        <v>1</v>
      </c>
      <c r="P145" s="141" t="s">
        <v>966</v>
      </c>
      <c r="Q145" s="131" t="s">
        <v>441</v>
      </c>
      <c r="R145" s="154" t="s">
        <v>226</v>
      </c>
      <c r="S145" s="28">
        <v>45853</v>
      </c>
      <c r="T145" s="28">
        <v>46170</v>
      </c>
      <c r="U145" s="11"/>
      <c r="V145" s="23">
        <f t="shared" si="15"/>
        <v>46170</v>
      </c>
      <c r="W145" s="32">
        <v>45930</v>
      </c>
      <c r="X145" s="21" t="s">
        <v>967</v>
      </c>
      <c r="Y145" s="30">
        <v>0.8</v>
      </c>
      <c r="Z145" s="32">
        <v>45937</v>
      </c>
      <c r="AA145" s="106" t="s">
        <v>968</v>
      </c>
      <c r="AB145" s="19" t="s">
        <v>969</v>
      </c>
      <c r="AC145" s="32"/>
      <c r="AD145" s="33"/>
      <c r="AE145" s="30"/>
      <c r="AF145" s="32"/>
      <c r="AG145" s="21"/>
      <c r="AH145" s="21"/>
      <c r="AI145" s="32"/>
      <c r="AJ145" s="21"/>
      <c r="AK145" s="133"/>
      <c r="AL145" s="32"/>
      <c r="AM145" s="21"/>
      <c r="AN145" s="21"/>
      <c r="AO145" s="32"/>
      <c r="AP145" s="21"/>
      <c r="AQ145" s="133"/>
      <c r="AR145" s="32"/>
      <c r="AS145" s="19"/>
      <c r="AT145" s="19"/>
      <c r="AU145" s="32"/>
      <c r="AV145" s="33"/>
      <c r="AW145" s="133"/>
      <c r="AX145" s="32"/>
      <c r="AY145" s="21"/>
      <c r="AZ145" s="21"/>
      <c r="BA145" s="32"/>
      <c r="BB145" s="33"/>
      <c r="BC145" s="34"/>
      <c r="BD145" s="32"/>
      <c r="BE145" s="35"/>
      <c r="BF145" s="33"/>
      <c r="BG145" s="32"/>
      <c r="BH145" s="21"/>
      <c r="BI145" s="21"/>
      <c r="BJ145" s="32"/>
      <c r="BK145" s="21"/>
      <c r="BL145" s="21"/>
      <c r="BM145" s="32"/>
      <c r="BN145" s="21"/>
      <c r="BO145" s="21"/>
      <c r="BP145" s="32"/>
      <c r="BQ145" s="21"/>
      <c r="BR145" s="21"/>
      <c r="BS145" s="32"/>
      <c r="BT145" s="21"/>
      <c r="BU145" s="21"/>
      <c r="BV145" s="32"/>
      <c r="BW145" s="21"/>
      <c r="BX145" s="21"/>
      <c r="BY145" s="32"/>
      <c r="BZ145" s="21"/>
      <c r="CA145" s="21"/>
      <c r="CB145" s="32"/>
      <c r="CC145" s="21"/>
      <c r="CD145" s="21"/>
      <c r="CE145" s="32"/>
      <c r="CF145" s="21"/>
      <c r="CG145" s="21"/>
      <c r="CH145" s="32"/>
      <c r="CI145" s="21"/>
      <c r="CJ145" s="21"/>
      <c r="CK145" s="32"/>
      <c r="CL145" s="21"/>
      <c r="CM145" s="21"/>
      <c r="CN145" s="32"/>
      <c r="CO145" s="21"/>
      <c r="CP145" s="21"/>
      <c r="CQ145" s="134">
        <f t="shared" si="16"/>
        <v>0.8</v>
      </c>
      <c r="CR145" s="135">
        <f t="shared" si="17"/>
        <v>45930</v>
      </c>
      <c r="CS145" s="32">
        <f t="shared" si="18"/>
        <v>46177</v>
      </c>
      <c r="CT145" s="136"/>
      <c r="CU145" s="136"/>
      <c r="CV145" s="32"/>
      <c r="CW145" s="19"/>
      <c r="CX145" s="20"/>
      <c r="CY145" s="20"/>
      <c r="CZ145" s="137" t="str">
        <f t="shared" si="19"/>
        <v>En Ejecución</v>
      </c>
      <c r="DA145" s="21"/>
      <c r="DB145" s="21"/>
      <c r="DC145" s="119"/>
    </row>
    <row r="146" spans="1:107" ht="22.5" customHeight="1">
      <c r="A146" s="23" t="s">
        <v>778</v>
      </c>
      <c r="B146" s="23" t="s">
        <v>779</v>
      </c>
      <c r="C146" s="28">
        <v>45806</v>
      </c>
      <c r="D146" s="24" t="s">
        <v>813</v>
      </c>
      <c r="E146" s="25" t="s">
        <v>950</v>
      </c>
      <c r="F146" s="26" t="s">
        <v>970</v>
      </c>
      <c r="G146" s="19"/>
      <c r="H146" s="25" t="s">
        <v>952</v>
      </c>
      <c r="I146" s="33" t="s">
        <v>971</v>
      </c>
      <c r="J146" s="10">
        <v>1</v>
      </c>
      <c r="K146" s="138" t="s">
        <v>972</v>
      </c>
      <c r="L146" s="24" t="s">
        <v>955</v>
      </c>
      <c r="M146" s="10" t="s">
        <v>973</v>
      </c>
      <c r="N146" s="10" t="s">
        <v>974</v>
      </c>
      <c r="O146" s="10">
        <v>3</v>
      </c>
      <c r="P146" s="141" t="s">
        <v>975</v>
      </c>
      <c r="Q146" s="131"/>
      <c r="R146" s="154" t="s">
        <v>958</v>
      </c>
      <c r="S146" s="28">
        <v>45853</v>
      </c>
      <c r="T146" s="28">
        <v>46170</v>
      </c>
      <c r="U146" s="11"/>
      <c r="V146" s="23">
        <f t="shared" si="15"/>
        <v>46170</v>
      </c>
      <c r="W146" s="32">
        <v>45945</v>
      </c>
      <c r="X146" s="21" t="s">
        <v>976</v>
      </c>
      <c r="Y146" s="30">
        <v>0.33</v>
      </c>
      <c r="Z146" s="32">
        <v>45968</v>
      </c>
      <c r="AA146" s="106" t="s">
        <v>977</v>
      </c>
      <c r="AB146" s="19" t="s">
        <v>961</v>
      </c>
      <c r="AC146" s="32"/>
      <c r="AD146" s="33"/>
      <c r="AE146" s="30"/>
      <c r="AF146" s="32"/>
      <c r="AG146" s="21"/>
      <c r="AH146" s="21"/>
      <c r="AI146" s="32"/>
      <c r="AJ146" s="21"/>
      <c r="AK146" s="133"/>
      <c r="AL146" s="32"/>
      <c r="AM146" s="21"/>
      <c r="AN146" s="21"/>
      <c r="AO146" s="32"/>
      <c r="AP146" s="21"/>
      <c r="AQ146" s="133"/>
      <c r="AR146" s="32"/>
      <c r="AS146" s="19"/>
      <c r="AT146" s="19"/>
      <c r="AU146" s="32"/>
      <c r="AV146" s="33"/>
      <c r="AW146" s="133"/>
      <c r="AX146" s="32"/>
      <c r="AY146" s="21"/>
      <c r="AZ146" s="21"/>
      <c r="BA146" s="32"/>
      <c r="BB146" s="33"/>
      <c r="BC146" s="34"/>
      <c r="BD146" s="32"/>
      <c r="BE146" s="35"/>
      <c r="BF146" s="33"/>
      <c r="BG146" s="32"/>
      <c r="BH146" s="21"/>
      <c r="BI146" s="21"/>
      <c r="BJ146" s="32"/>
      <c r="BK146" s="21"/>
      <c r="BL146" s="21"/>
      <c r="BM146" s="32"/>
      <c r="BN146" s="21"/>
      <c r="BO146" s="21"/>
      <c r="BP146" s="32"/>
      <c r="BQ146" s="21"/>
      <c r="BR146" s="21"/>
      <c r="BS146" s="32"/>
      <c r="BT146" s="21"/>
      <c r="BU146" s="21"/>
      <c r="BV146" s="32"/>
      <c r="BW146" s="21"/>
      <c r="BX146" s="21"/>
      <c r="BY146" s="32"/>
      <c r="BZ146" s="21"/>
      <c r="CA146" s="21"/>
      <c r="CB146" s="32"/>
      <c r="CC146" s="21"/>
      <c r="CD146" s="21"/>
      <c r="CE146" s="32"/>
      <c r="CF146" s="21"/>
      <c r="CG146" s="21"/>
      <c r="CH146" s="32"/>
      <c r="CI146" s="21"/>
      <c r="CJ146" s="21"/>
      <c r="CK146" s="32"/>
      <c r="CL146" s="21"/>
      <c r="CM146" s="21"/>
      <c r="CN146" s="32"/>
      <c r="CO146" s="21"/>
      <c r="CP146" s="21"/>
      <c r="CQ146" s="134">
        <f t="shared" si="16"/>
        <v>0.33</v>
      </c>
      <c r="CR146" s="135">
        <f t="shared" si="17"/>
        <v>45945</v>
      </c>
      <c r="CS146" s="32">
        <f t="shared" si="18"/>
        <v>46177</v>
      </c>
      <c r="CT146" s="136"/>
      <c r="CU146" s="136"/>
      <c r="CV146" s="32"/>
      <c r="CW146" s="19"/>
      <c r="CX146" s="20"/>
      <c r="CY146" s="20"/>
      <c r="CZ146" s="137" t="str">
        <f t="shared" si="19"/>
        <v>En Ejecución</v>
      </c>
      <c r="DA146" s="21"/>
      <c r="DB146" s="21"/>
      <c r="DC146" s="119" t="s">
        <v>962</v>
      </c>
    </row>
    <row r="147" spans="1:107" ht="22.5" customHeight="1">
      <c r="A147" s="23" t="s">
        <v>778</v>
      </c>
      <c r="B147" s="23" t="s">
        <v>779</v>
      </c>
      <c r="C147" s="28">
        <v>45806</v>
      </c>
      <c r="D147" s="24" t="s">
        <v>824</v>
      </c>
      <c r="E147" s="25" t="s">
        <v>950</v>
      </c>
      <c r="F147" s="26" t="s">
        <v>978</v>
      </c>
      <c r="G147" s="19"/>
      <c r="H147" s="25" t="s">
        <v>952</v>
      </c>
      <c r="I147" s="33" t="s">
        <v>979</v>
      </c>
      <c r="J147" s="10">
        <v>1</v>
      </c>
      <c r="K147" s="138" t="s">
        <v>980</v>
      </c>
      <c r="L147" s="24" t="s">
        <v>955</v>
      </c>
      <c r="M147" s="10" t="s">
        <v>981</v>
      </c>
      <c r="N147" s="10" t="s">
        <v>982</v>
      </c>
      <c r="O147" s="10">
        <v>2</v>
      </c>
      <c r="P147" s="141" t="s">
        <v>983</v>
      </c>
      <c r="Q147" s="131"/>
      <c r="R147" s="154" t="s">
        <v>958</v>
      </c>
      <c r="S147" s="28">
        <v>45853</v>
      </c>
      <c r="T147" s="28">
        <v>46100</v>
      </c>
      <c r="U147" s="11"/>
      <c r="V147" s="23">
        <f t="shared" si="15"/>
        <v>46100</v>
      </c>
      <c r="W147" s="32">
        <v>45945</v>
      </c>
      <c r="X147" s="21" t="s">
        <v>984</v>
      </c>
      <c r="Y147" s="30">
        <v>0.5</v>
      </c>
      <c r="Z147" s="32">
        <v>45968</v>
      </c>
      <c r="AA147" s="106" t="s">
        <v>985</v>
      </c>
      <c r="AB147" s="19" t="s">
        <v>961</v>
      </c>
      <c r="AC147" s="32"/>
      <c r="AD147" s="33"/>
      <c r="AE147" s="30"/>
      <c r="AF147" s="32"/>
      <c r="AG147" s="21"/>
      <c r="AH147" s="21"/>
      <c r="AI147" s="32"/>
      <c r="AJ147" s="21"/>
      <c r="AK147" s="133"/>
      <c r="AL147" s="32"/>
      <c r="AM147" s="21"/>
      <c r="AN147" s="21"/>
      <c r="AO147" s="32"/>
      <c r="AP147" s="21"/>
      <c r="AQ147" s="133"/>
      <c r="AR147" s="32"/>
      <c r="AS147" s="19"/>
      <c r="AT147" s="19"/>
      <c r="AU147" s="32"/>
      <c r="AV147" s="33"/>
      <c r="AW147" s="133"/>
      <c r="AX147" s="32"/>
      <c r="AY147" s="21"/>
      <c r="AZ147" s="21"/>
      <c r="BA147" s="32"/>
      <c r="BB147" s="33"/>
      <c r="BC147" s="34"/>
      <c r="BD147" s="32"/>
      <c r="BE147" s="35"/>
      <c r="BF147" s="33"/>
      <c r="BG147" s="32"/>
      <c r="BH147" s="21"/>
      <c r="BI147" s="21"/>
      <c r="BJ147" s="32"/>
      <c r="BK147" s="21"/>
      <c r="BL147" s="21"/>
      <c r="BM147" s="32"/>
      <c r="BN147" s="21"/>
      <c r="BO147" s="21"/>
      <c r="BP147" s="32"/>
      <c r="BQ147" s="21"/>
      <c r="BR147" s="21"/>
      <c r="BS147" s="32"/>
      <c r="BT147" s="21"/>
      <c r="BU147" s="21"/>
      <c r="BV147" s="32"/>
      <c r="BW147" s="21"/>
      <c r="BX147" s="21"/>
      <c r="BY147" s="32"/>
      <c r="BZ147" s="21"/>
      <c r="CA147" s="21"/>
      <c r="CB147" s="32"/>
      <c r="CC147" s="21"/>
      <c r="CD147" s="21"/>
      <c r="CE147" s="32"/>
      <c r="CF147" s="21"/>
      <c r="CG147" s="21"/>
      <c r="CH147" s="32"/>
      <c r="CI147" s="21"/>
      <c r="CJ147" s="21"/>
      <c r="CK147" s="32"/>
      <c r="CL147" s="21"/>
      <c r="CM147" s="21"/>
      <c r="CN147" s="32"/>
      <c r="CO147" s="21"/>
      <c r="CP147" s="21"/>
      <c r="CQ147" s="134">
        <f t="shared" si="16"/>
        <v>0.5</v>
      </c>
      <c r="CR147" s="135">
        <f t="shared" si="17"/>
        <v>45945</v>
      </c>
      <c r="CS147" s="32">
        <f t="shared" si="18"/>
        <v>46107</v>
      </c>
      <c r="CT147" s="136"/>
      <c r="CU147" s="136"/>
      <c r="CV147" s="32"/>
      <c r="CW147" s="19"/>
      <c r="CX147" s="20"/>
      <c r="CY147" s="20"/>
      <c r="CZ147" s="137" t="str">
        <f t="shared" si="19"/>
        <v>En Ejecución</v>
      </c>
      <c r="DA147" s="21"/>
      <c r="DB147" s="21"/>
      <c r="DC147" s="119" t="s">
        <v>962</v>
      </c>
    </row>
    <row r="148" spans="1:107" ht="22.5" customHeight="1">
      <c r="A148" s="23" t="s">
        <v>778</v>
      </c>
      <c r="B148" s="23" t="s">
        <v>779</v>
      </c>
      <c r="C148" s="28">
        <v>45806</v>
      </c>
      <c r="D148" s="24" t="s">
        <v>836</v>
      </c>
      <c r="E148" s="25" t="s">
        <v>950</v>
      </c>
      <c r="F148" s="26" t="s">
        <v>986</v>
      </c>
      <c r="G148" s="19"/>
      <c r="H148" s="25" t="s">
        <v>952</v>
      </c>
      <c r="I148" s="33" t="s">
        <v>987</v>
      </c>
      <c r="J148" s="10">
        <v>2</v>
      </c>
      <c r="K148" s="138" t="s">
        <v>988</v>
      </c>
      <c r="L148" s="24" t="s">
        <v>955</v>
      </c>
      <c r="M148" s="10" t="s">
        <v>989</v>
      </c>
      <c r="N148" s="10" t="s">
        <v>989</v>
      </c>
      <c r="O148" s="128">
        <v>3</v>
      </c>
      <c r="P148" s="141" t="s">
        <v>990</v>
      </c>
      <c r="Q148" s="131"/>
      <c r="R148" s="154" t="s">
        <v>991</v>
      </c>
      <c r="S148" s="28">
        <v>45853</v>
      </c>
      <c r="T148" s="28">
        <v>46142</v>
      </c>
      <c r="U148" s="29"/>
      <c r="V148" s="23">
        <f t="shared" si="15"/>
        <v>46142</v>
      </c>
      <c r="W148" s="32">
        <v>45945</v>
      </c>
      <c r="X148" s="21" t="s">
        <v>992</v>
      </c>
      <c r="Y148" s="30">
        <v>0.4</v>
      </c>
      <c r="Z148" s="32">
        <v>45957</v>
      </c>
      <c r="AA148" s="106" t="s">
        <v>993</v>
      </c>
      <c r="AB148" s="19" t="s">
        <v>994</v>
      </c>
      <c r="AC148" s="32"/>
      <c r="AD148" s="33"/>
      <c r="AE148" s="30"/>
      <c r="AF148" s="32"/>
      <c r="AG148" s="21"/>
      <c r="AH148" s="21"/>
      <c r="AI148" s="32"/>
      <c r="AJ148" s="21"/>
      <c r="AK148" s="133"/>
      <c r="AL148" s="32"/>
      <c r="AM148" s="21"/>
      <c r="AN148" s="21"/>
      <c r="AO148" s="32"/>
      <c r="AP148" s="21"/>
      <c r="AQ148" s="133"/>
      <c r="AR148" s="32"/>
      <c r="AS148" s="19"/>
      <c r="AT148" s="19"/>
      <c r="AU148" s="32"/>
      <c r="AV148" s="33"/>
      <c r="AW148" s="133"/>
      <c r="AX148" s="32"/>
      <c r="AY148" s="21"/>
      <c r="AZ148" s="21"/>
      <c r="BA148" s="32"/>
      <c r="BB148" s="33"/>
      <c r="BC148" s="34"/>
      <c r="BD148" s="32"/>
      <c r="BE148" s="35"/>
      <c r="BF148" s="33"/>
      <c r="BG148" s="32"/>
      <c r="BH148" s="21"/>
      <c r="BI148" s="21"/>
      <c r="BJ148" s="32"/>
      <c r="BK148" s="21"/>
      <c r="BL148" s="21"/>
      <c r="BM148" s="32"/>
      <c r="BN148" s="21"/>
      <c r="BO148" s="21"/>
      <c r="BP148" s="32"/>
      <c r="BQ148" s="21"/>
      <c r="BR148" s="21"/>
      <c r="BS148" s="32"/>
      <c r="BT148" s="21"/>
      <c r="BU148" s="21"/>
      <c r="BV148" s="32"/>
      <c r="BW148" s="21"/>
      <c r="BX148" s="21"/>
      <c r="BY148" s="32"/>
      <c r="BZ148" s="21"/>
      <c r="CA148" s="21"/>
      <c r="CB148" s="32"/>
      <c r="CC148" s="21"/>
      <c r="CD148" s="21"/>
      <c r="CE148" s="32"/>
      <c r="CF148" s="21"/>
      <c r="CG148" s="21"/>
      <c r="CH148" s="32"/>
      <c r="CI148" s="21"/>
      <c r="CJ148" s="21"/>
      <c r="CK148" s="32"/>
      <c r="CL148" s="21"/>
      <c r="CM148" s="21"/>
      <c r="CN148" s="32"/>
      <c r="CO148" s="21"/>
      <c r="CP148" s="21"/>
      <c r="CQ148" s="134">
        <f t="shared" si="16"/>
        <v>0.4</v>
      </c>
      <c r="CR148" s="135">
        <f t="shared" si="17"/>
        <v>45945</v>
      </c>
      <c r="CS148" s="32">
        <f t="shared" si="18"/>
        <v>46149</v>
      </c>
      <c r="CT148" s="136"/>
      <c r="CU148" s="136"/>
      <c r="CV148" s="32"/>
      <c r="CW148" s="19"/>
      <c r="CX148" s="20"/>
      <c r="CY148" s="20"/>
      <c r="CZ148" s="137" t="str">
        <f t="shared" si="19"/>
        <v>En Ejecución</v>
      </c>
      <c r="DA148" s="21"/>
      <c r="DB148" s="21"/>
      <c r="DC148" s="119" t="s">
        <v>995</v>
      </c>
    </row>
    <row r="149" spans="1:107" ht="22.5" customHeight="1">
      <c r="A149" s="23" t="s">
        <v>778</v>
      </c>
      <c r="B149" s="23" t="s">
        <v>779</v>
      </c>
      <c r="C149" s="28">
        <v>45806</v>
      </c>
      <c r="D149" s="24" t="s">
        <v>841</v>
      </c>
      <c r="E149" s="25" t="s">
        <v>950</v>
      </c>
      <c r="F149" s="26" t="s">
        <v>996</v>
      </c>
      <c r="G149" s="19"/>
      <c r="H149" s="25" t="s">
        <v>952</v>
      </c>
      <c r="I149" s="33" t="s">
        <v>997</v>
      </c>
      <c r="J149" s="10">
        <v>1</v>
      </c>
      <c r="K149" s="138" t="s">
        <v>998</v>
      </c>
      <c r="L149" s="24" t="s">
        <v>955</v>
      </c>
      <c r="M149" s="10" t="s">
        <v>999</v>
      </c>
      <c r="N149" s="10" t="s">
        <v>999</v>
      </c>
      <c r="O149" s="111">
        <v>1</v>
      </c>
      <c r="P149" s="141" t="s">
        <v>1000</v>
      </c>
      <c r="Q149" s="131"/>
      <c r="R149" s="154" t="s">
        <v>543</v>
      </c>
      <c r="S149" s="28">
        <v>45853</v>
      </c>
      <c r="T149" s="28">
        <v>46108</v>
      </c>
      <c r="U149" s="29"/>
      <c r="V149" s="23">
        <f t="shared" si="15"/>
        <v>46108</v>
      </c>
      <c r="W149" s="32">
        <v>45945</v>
      </c>
      <c r="X149" s="21" t="s">
        <v>1001</v>
      </c>
      <c r="Y149" s="30">
        <v>0.9</v>
      </c>
      <c r="Z149" s="32">
        <v>45950</v>
      </c>
      <c r="AA149" s="106" t="s">
        <v>1002</v>
      </c>
      <c r="AB149" s="19" t="s">
        <v>1003</v>
      </c>
      <c r="AC149" s="32"/>
      <c r="AD149" s="33"/>
      <c r="AE149" s="30"/>
      <c r="AF149" s="32"/>
      <c r="AG149" s="21"/>
      <c r="AH149" s="21"/>
      <c r="AI149" s="32"/>
      <c r="AJ149" s="21"/>
      <c r="AK149" s="133"/>
      <c r="AL149" s="32"/>
      <c r="AM149" s="21"/>
      <c r="AN149" s="21"/>
      <c r="AO149" s="32"/>
      <c r="AP149" s="21"/>
      <c r="AQ149" s="133"/>
      <c r="AR149" s="32"/>
      <c r="AS149" s="19"/>
      <c r="AT149" s="19"/>
      <c r="AU149" s="32"/>
      <c r="AV149" s="33"/>
      <c r="AW149" s="133"/>
      <c r="AX149" s="32"/>
      <c r="AY149" s="21"/>
      <c r="AZ149" s="21"/>
      <c r="BA149" s="32"/>
      <c r="BB149" s="33"/>
      <c r="BC149" s="34"/>
      <c r="BD149" s="32"/>
      <c r="BE149" s="35"/>
      <c r="BF149" s="33"/>
      <c r="BG149" s="32"/>
      <c r="BH149" s="21"/>
      <c r="BI149" s="21"/>
      <c r="BJ149" s="32"/>
      <c r="BK149" s="21"/>
      <c r="BL149" s="21"/>
      <c r="BM149" s="32"/>
      <c r="BN149" s="21"/>
      <c r="BO149" s="21"/>
      <c r="BP149" s="32"/>
      <c r="BQ149" s="21"/>
      <c r="BR149" s="21"/>
      <c r="BS149" s="32"/>
      <c r="BT149" s="21"/>
      <c r="BU149" s="21"/>
      <c r="BV149" s="32"/>
      <c r="BW149" s="21"/>
      <c r="BX149" s="21"/>
      <c r="BY149" s="32"/>
      <c r="BZ149" s="21"/>
      <c r="CA149" s="21"/>
      <c r="CB149" s="32"/>
      <c r="CC149" s="21"/>
      <c r="CD149" s="21"/>
      <c r="CE149" s="32"/>
      <c r="CF149" s="21"/>
      <c r="CG149" s="21"/>
      <c r="CH149" s="32"/>
      <c r="CI149" s="21"/>
      <c r="CJ149" s="21"/>
      <c r="CK149" s="32"/>
      <c r="CL149" s="21"/>
      <c r="CM149" s="21"/>
      <c r="CN149" s="32"/>
      <c r="CO149" s="21"/>
      <c r="CP149" s="21"/>
      <c r="CQ149" s="134">
        <f t="shared" si="16"/>
        <v>0.9</v>
      </c>
      <c r="CR149" s="135">
        <f t="shared" si="17"/>
        <v>45945</v>
      </c>
      <c r="CS149" s="32">
        <f t="shared" si="18"/>
        <v>46115</v>
      </c>
      <c r="CT149" s="136"/>
      <c r="CU149" s="136"/>
      <c r="CV149" s="32"/>
      <c r="CW149" s="19"/>
      <c r="CX149" s="20"/>
      <c r="CY149" s="20"/>
      <c r="CZ149" s="137" t="str">
        <f t="shared" si="19"/>
        <v>En Ejecución</v>
      </c>
      <c r="DA149" s="21"/>
      <c r="DB149" s="21"/>
      <c r="DC149" s="119"/>
    </row>
    <row r="150" spans="1:107" ht="22.5" customHeight="1">
      <c r="A150" s="23" t="s">
        <v>778</v>
      </c>
      <c r="B150" s="23" t="s">
        <v>779</v>
      </c>
      <c r="C150" s="28">
        <v>45806</v>
      </c>
      <c r="D150" s="24" t="s">
        <v>846</v>
      </c>
      <c r="E150" s="25" t="s">
        <v>950</v>
      </c>
      <c r="F150" s="26" t="s">
        <v>1004</v>
      </c>
      <c r="G150" s="19"/>
      <c r="H150" s="25" t="s">
        <v>952</v>
      </c>
      <c r="I150" s="33" t="s">
        <v>1005</v>
      </c>
      <c r="J150" s="10">
        <v>2</v>
      </c>
      <c r="K150" s="138" t="s">
        <v>1006</v>
      </c>
      <c r="L150" s="24" t="s">
        <v>785</v>
      </c>
      <c r="M150" s="10" t="s">
        <v>1007</v>
      </c>
      <c r="N150" s="10" t="s">
        <v>1008</v>
      </c>
      <c r="O150" s="10">
        <v>1</v>
      </c>
      <c r="P150" s="141" t="s">
        <v>1009</v>
      </c>
      <c r="Q150" s="131"/>
      <c r="R150" s="154" t="s">
        <v>468</v>
      </c>
      <c r="S150" s="28">
        <v>45853</v>
      </c>
      <c r="T150" s="28">
        <v>46170</v>
      </c>
      <c r="U150" s="11"/>
      <c r="V150" s="23">
        <f t="shared" si="15"/>
        <v>46170</v>
      </c>
      <c r="W150" s="32">
        <v>45944</v>
      </c>
      <c r="X150" s="21" t="s">
        <v>1010</v>
      </c>
      <c r="Y150" s="30">
        <v>0.2</v>
      </c>
      <c r="Z150" s="32">
        <v>45958</v>
      </c>
      <c r="AA150" s="106" t="s">
        <v>1011</v>
      </c>
      <c r="AB150" s="19" t="s">
        <v>1012</v>
      </c>
      <c r="AC150" s="32"/>
      <c r="AD150" s="33"/>
      <c r="AE150" s="30"/>
      <c r="AF150" s="32"/>
      <c r="AG150" s="21"/>
      <c r="AH150" s="21"/>
      <c r="AI150" s="32"/>
      <c r="AJ150" s="21"/>
      <c r="AK150" s="133"/>
      <c r="AL150" s="32"/>
      <c r="AM150" s="21"/>
      <c r="AN150" s="21"/>
      <c r="AO150" s="32"/>
      <c r="AP150" s="21"/>
      <c r="AQ150" s="133"/>
      <c r="AR150" s="32"/>
      <c r="AS150" s="19"/>
      <c r="AT150" s="19"/>
      <c r="AU150" s="32"/>
      <c r="AV150" s="33"/>
      <c r="AW150" s="133"/>
      <c r="AX150" s="32"/>
      <c r="AY150" s="21"/>
      <c r="AZ150" s="21"/>
      <c r="BA150" s="32"/>
      <c r="BB150" s="33"/>
      <c r="BC150" s="34"/>
      <c r="BD150" s="32"/>
      <c r="BE150" s="35"/>
      <c r="BF150" s="33"/>
      <c r="BG150" s="32"/>
      <c r="BH150" s="21"/>
      <c r="BI150" s="21"/>
      <c r="BJ150" s="32"/>
      <c r="BK150" s="21"/>
      <c r="BL150" s="21"/>
      <c r="BM150" s="32"/>
      <c r="BN150" s="21"/>
      <c r="BO150" s="21"/>
      <c r="BP150" s="32"/>
      <c r="BQ150" s="21"/>
      <c r="BR150" s="21"/>
      <c r="BS150" s="32"/>
      <c r="BT150" s="21"/>
      <c r="BU150" s="21"/>
      <c r="BV150" s="32"/>
      <c r="BW150" s="21"/>
      <c r="BX150" s="21"/>
      <c r="BY150" s="32"/>
      <c r="BZ150" s="21"/>
      <c r="CA150" s="21"/>
      <c r="CB150" s="32"/>
      <c r="CC150" s="21"/>
      <c r="CD150" s="21"/>
      <c r="CE150" s="32"/>
      <c r="CF150" s="21"/>
      <c r="CG150" s="21"/>
      <c r="CH150" s="32"/>
      <c r="CI150" s="21"/>
      <c r="CJ150" s="21"/>
      <c r="CK150" s="32"/>
      <c r="CL150" s="21"/>
      <c r="CM150" s="21"/>
      <c r="CN150" s="32"/>
      <c r="CO150" s="21"/>
      <c r="CP150" s="21"/>
      <c r="CQ150" s="134">
        <f t="shared" si="16"/>
        <v>0.2</v>
      </c>
      <c r="CR150" s="135">
        <f t="shared" si="17"/>
        <v>45944</v>
      </c>
      <c r="CS150" s="32">
        <f t="shared" si="18"/>
        <v>46177</v>
      </c>
      <c r="CT150" s="136"/>
      <c r="CU150" s="136"/>
      <c r="CV150" s="32"/>
      <c r="CW150" s="19"/>
      <c r="CX150" s="20"/>
      <c r="CY150" s="20"/>
      <c r="CZ150" s="137" t="str">
        <f t="shared" si="19"/>
        <v>En Ejecución</v>
      </c>
      <c r="DA150" s="21"/>
      <c r="DB150" s="21"/>
      <c r="DC150" s="119"/>
    </row>
    <row r="151" spans="1:107" ht="22.5" customHeight="1">
      <c r="A151" s="23" t="s">
        <v>778</v>
      </c>
      <c r="B151" s="23" t="s">
        <v>779</v>
      </c>
      <c r="C151" s="28">
        <v>45806</v>
      </c>
      <c r="D151" s="24" t="s">
        <v>846</v>
      </c>
      <c r="E151" s="25" t="s">
        <v>950</v>
      </c>
      <c r="F151" s="26" t="s">
        <v>1004</v>
      </c>
      <c r="G151" s="19"/>
      <c r="H151" s="25" t="s">
        <v>952</v>
      </c>
      <c r="I151" s="33" t="s">
        <v>1005</v>
      </c>
      <c r="J151" s="10">
        <v>3</v>
      </c>
      <c r="K151" s="138" t="s">
        <v>1013</v>
      </c>
      <c r="L151" s="24" t="s">
        <v>785</v>
      </c>
      <c r="M151" s="10" t="s">
        <v>1014</v>
      </c>
      <c r="N151" s="10" t="s">
        <v>1015</v>
      </c>
      <c r="O151" s="10">
        <v>4</v>
      </c>
      <c r="P151" s="141" t="s">
        <v>1016</v>
      </c>
      <c r="Q151" s="131"/>
      <c r="R151" s="154" t="s">
        <v>468</v>
      </c>
      <c r="S151" s="28">
        <v>45853</v>
      </c>
      <c r="T151" s="28">
        <v>46170</v>
      </c>
      <c r="U151" s="11"/>
      <c r="V151" s="23">
        <f t="shared" si="15"/>
        <v>46170</v>
      </c>
      <c r="W151" s="32">
        <v>45944</v>
      </c>
      <c r="X151" s="21" t="s">
        <v>1017</v>
      </c>
      <c r="Y151" s="30">
        <v>0.2</v>
      </c>
      <c r="Z151" s="32">
        <v>45958</v>
      </c>
      <c r="AA151" s="109" t="s">
        <v>1018</v>
      </c>
      <c r="AB151" s="19" t="s">
        <v>1012</v>
      </c>
      <c r="AC151" s="32"/>
      <c r="AD151" s="33"/>
      <c r="AE151" s="30"/>
      <c r="AF151" s="32"/>
      <c r="AG151" s="21"/>
      <c r="AH151" s="21"/>
      <c r="AI151" s="32"/>
      <c r="AJ151" s="21"/>
      <c r="AK151" s="133"/>
      <c r="AL151" s="32"/>
      <c r="AM151" s="21"/>
      <c r="AN151" s="21"/>
      <c r="AO151" s="32"/>
      <c r="AP151" s="21"/>
      <c r="AQ151" s="133"/>
      <c r="AR151" s="32"/>
      <c r="AS151" s="19"/>
      <c r="AT151" s="19"/>
      <c r="AU151" s="32"/>
      <c r="AV151" s="33"/>
      <c r="AW151" s="133"/>
      <c r="AX151" s="32"/>
      <c r="AY151" s="21"/>
      <c r="AZ151" s="21"/>
      <c r="BA151" s="32"/>
      <c r="BB151" s="33"/>
      <c r="BC151" s="34"/>
      <c r="BD151" s="32"/>
      <c r="BE151" s="35"/>
      <c r="BF151" s="33"/>
      <c r="BG151" s="32"/>
      <c r="BH151" s="21"/>
      <c r="BI151" s="21"/>
      <c r="BJ151" s="32"/>
      <c r="BK151" s="21"/>
      <c r="BL151" s="21"/>
      <c r="BM151" s="32"/>
      <c r="BN151" s="21"/>
      <c r="BO151" s="21"/>
      <c r="BP151" s="32"/>
      <c r="BQ151" s="21"/>
      <c r="BR151" s="21"/>
      <c r="BS151" s="32"/>
      <c r="BT151" s="21"/>
      <c r="BU151" s="21"/>
      <c r="BV151" s="32"/>
      <c r="BW151" s="21"/>
      <c r="BX151" s="21"/>
      <c r="BY151" s="32"/>
      <c r="BZ151" s="21"/>
      <c r="CA151" s="21"/>
      <c r="CB151" s="32"/>
      <c r="CC151" s="21"/>
      <c r="CD151" s="21"/>
      <c r="CE151" s="32"/>
      <c r="CF151" s="21"/>
      <c r="CG151" s="21"/>
      <c r="CH151" s="32"/>
      <c r="CI151" s="21"/>
      <c r="CJ151" s="21"/>
      <c r="CK151" s="32"/>
      <c r="CL151" s="21"/>
      <c r="CM151" s="21"/>
      <c r="CN151" s="32"/>
      <c r="CO151" s="21"/>
      <c r="CP151" s="21"/>
      <c r="CQ151" s="134">
        <f t="shared" si="16"/>
        <v>0.2</v>
      </c>
      <c r="CR151" s="135">
        <f t="shared" si="17"/>
        <v>45944</v>
      </c>
      <c r="CS151" s="32">
        <f t="shared" si="18"/>
        <v>46177</v>
      </c>
      <c r="CT151" s="136"/>
      <c r="CU151" s="136"/>
      <c r="CV151" s="32"/>
      <c r="CW151" s="19"/>
      <c r="CX151" s="20"/>
      <c r="CY151" s="20"/>
      <c r="CZ151" s="137" t="str">
        <f t="shared" si="19"/>
        <v>En Ejecución</v>
      </c>
      <c r="DA151" s="21"/>
      <c r="DB151" s="21"/>
      <c r="DC151" s="119"/>
    </row>
    <row r="152" spans="1:107" ht="22.5" customHeight="1">
      <c r="A152" s="23" t="s">
        <v>778</v>
      </c>
      <c r="B152" s="23" t="s">
        <v>779</v>
      </c>
      <c r="C152" s="28">
        <v>45806</v>
      </c>
      <c r="D152" s="24" t="s">
        <v>1019</v>
      </c>
      <c r="E152" s="25" t="s">
        <v>950</v>
      </c>
      <c r="F152" s="26" t="s">
        <v>1020</v>
      </c>
      <c r="G152" s="19"/>
      <c r="H152" s="25" t="s">
        <v>952</v>
      </c>
      <c r="I152" s="33" t="s">
        <v>1021</v>
      </c>
      <c r="J152" s="10">
        <v>1</v>
      </c>
      <c r="K152" s="138" t="s">
        <v>1022</v>
      </c>
      <c r="L152" s="24" t="s">
        <v>955</v>
      </c>
      <c r="M152" s="10" t="s">
        <v>1023</v>
      </c>
      <c r="N152" s="10" t="s">
        <v>1023</v>
      </c>
      <c r="O152" s="111">
        <v>1</v>
      </c>
      <c r="P152" s="141" t="s">
        <v>1024</v>
      </c>
      <c r="Q152" s="131"/>
      <c r="R152" s="154" t="s">
        <v>1025</v>
      </c>
      <c r="S152" s="28">
        <v>45853</v>
      </c>
      <c r="T152" s="28">
        <v>46127</v>
      </c>
      <c r="U152" s="29"/>
      <c r="V152" s="23">
        <f t="shared" si="15"/>
        <v>46127</v>
      </c>
      <c r="W152" s="32">
        <v>45945</v>
      </c>
      <c r="X152" s="21" t="s">
        <v>1026</v>
      </c>
      <c r="Y152" s="30">
        <v>0.3</v>
      </c>
      <c r="Z152" s="32">
        <v>45953</v>
      </c>
      <c r="AA152" s="106" t="s">
        <v>1027</v>
      </c>
      <c r="AB152" s="19" t="s">
        <v>1028</v>
      </c>
      <c r="AC152" s="32"/>
      <c r="AD152" s="33"/>
      <c r="AE152" s="30"/>
      <c r="AF152" s="32"/>
      <c r="AG152" s="21"/>
      <c r="AH152" s="21"/>
      <c r="AI152" s="32"/>
      <c r="AJ152" s="21"/>
      <c r="AK152" s="133"/>
      <c r="AL152" s="32"/>
      <c r="AM152" s="21"/>
      <c r="AN152" s="21"/>
      <c r="AO152" s="32"/>
      <c r="AP152" s="21"/>
      <c r="AQ152" s="133"/>
      <c r="AR152" s="32"/>
      <c r="AS152" s="19"/>
      <c r="AT152" s="19"/>
      <c r="AU152" s="32"/>
      <c r="AV152" s="33"/>
      <c r="AW152" s="133"/>
      <c r="AX152" s="32"/>
      <c r="AY152" s="21"/>
      <c r="AZ152" s="21"/>
      <c r="BA152" s="32"/>
      <c r="BB152" s="33"/>
      <c r="BC152" s="34"/>
      <c r="BD152" s="32"/>
      <c r="BE152" s="35"/>
      <c r="BF152" s="33"/>
      <c r="BG152" s="32"/>
      <c r="BH152" s="21"/>
      <c r="BI152" s="21"/>
      <c r="BJ152" s="32"/>
      <c r="BK152" s="21"/>
      <c r="BL152" s="21"/>
      <c r="BM152" s="32"/>
      <c r="BN152" s="21"/>
      <c r="BO152" s="21"/>
      <c r="BP152" s="32"/>
      <c r="BQ152" s="21"/>
      <c r="BR152" s="21"/>
      <c r="BS152" s="32"/>
      <c r="BT152" s="21"/>
      <c r="BU152" s="21"/>
      <c r="BV152" s="32"/>
      <c r="BW152" s="21"/>
      <c r="BX152" s="21"/>
      <c r="BY152" s="32"/>
      <c r="BZ152" s="21"/>
      <c r="CA152" s="21"/>
      <c r="CB152" s="32"/>
      <c r="CC152" s="21"/>
      <c r="CD152" s="21"/>
      <c r="CE152" s="32"/>
      <c r="CF152" s="21"/>
      <c r="CG152" s="21"/>
      <c r="CH152" s="32"/>
      <c r="CI152" s="21"/>
      <c r="CJ152" s="21"/>
      <c r="CK152" s="32"/>
      <c r="CL152" s="21"/>
      <c r="CM152" s="21"/>
      <c r="CN152" s="32"/>
      <c r="CO152" s="21"/>
      <c r="CP152" s="21"/>
      <c r="CQ152" s="134">
        <f t="shared" si="16"/>
        <v>0.3</v>
      </c>
      <c r="CR152" s="135">
        <f t="shared" si="17"/>
        <v>45945</v>
      </c>
      <c r="CS152" s="32">
        <f t="shared" si="18"/>
        <v>46134</v>
      </c>
      <c r="CT152" s="136"/>
      <c r="CU152" s="136"/>
      <c r="CV152" s="32"/>
      <c r="CW152" s="19"/>
      <c r="CX152" s="20"/>
      <c r="CY152" s="20"/>
      <c r="CZ152" s="137" t="str">
        <f t="shared" si="19"/>
        <v>En Ejecución</v>
      </c>
      <c r="DA152" s="21"/>
      <c r="DB152" s="21"/>
      <c r="DC152" s="119"/>
    </row>
    <row r="153" spans="1:107" ht="22.5" customHeight="1">
      <c r="A153" s="23" t="s">
        <v>778</v>
      </c>
      <c r="B153" s="23" t="s">
        <v>779</v>
      </c>
      <c r="C153" s="28">
        <v>45806</v>
      </c>
      <c r="D153" s="24" t="s">
        <v>1029</v>
      </c>
      <c r="E153" s="25" t="s">
        <v>950</v>
      </c>
      <c r="F153" s="26" t="s">
        <v>1030</v>
      </c>
      <c r="G153" s="19"/>
      <c r="H153" s="25" t="s">
        <v>952</v>
      </c>
      <c r="I153" s="33" t="s">
        <v>1031</v>
      </c>
      <c r="J153" s="10">
        <v>1</v>
      </c>
      <c r="K153" s="138" t="s">
        <v>1032</v>
      </c>
      <c r="L153" s="24" t="s">
        <v>955</v>
      </c>
      <c r="M153" s="10" t="s">
        <v>1033</v>
      </c>
      <c r="N153" s="10" t="s">
        <v>1034</v>
      </c>
      <c r="O153" s="10">
        <v>1</v>
      </c>
      <c r="P153" s="141" t="s">
        <v>1035</v>
      </c>
      <c r="Q153" s="131"/>
      <c r="R153" s="154" t="s">
        <v>958</v>
      </c>
      <c r="S153" s="28">
        <v>45853</v>
      </c>
      <c r="T153" s="28">
        <v>46170</v>
      </c>
      <c r="U153" s="11">
        <v>158</v>
      </c>
      <c r="V153" s="23">
        <f t="shared" si="15"/>
        <v>46328</v>
      </c>
      <c r="W153" s="32">
        <v>45945</v>
      </c>
      <c r="X153" s="21" t="s">
        <v>1036</v>
      </c>
      <c r="Y153" s="30">
        <v>0</v>
      </c>
      <c r="Z153" s="32">
        <v>45968</v>
      </c>
      <c r="AA153" s="106" t="s">
        <v>1037</v>
      </c>
      <c r="AB153" s="19" t="s">
        <v>961</v>
      </c>
      <c r="AC153" s="32"/>
      <c r="AD153" s="33"/>
      <c r="AE153" s="30"/>
      <c r="AF153" s="32"/>
      <c r="AG153" s="21"/>
      <c r="AH153" s="21"/>
      <c r="AI153" s="32"/>
      <c r="AJ153" s="21"/>
      <c r="AK153" s="133"/>
      <c r="AL153" s="32"/>
      <c r="AM153" s="21"/>
      <c r="AN153" s="21"/>
      <c r="AO153" s="32"/>
      <c r="AP153" s="21"/>
      <c r="AQ153" s="133"/>
      <c r="AR153" s="32"/>
      <c r="AS153" s="19"/>
      <c r="AT153" s="19"/>
      <c r="AU153" s="32"/>
      <c r="AV153" s="33"/>
      <c r="AW153" s="133"/>
      <c r="AX153" s="32"/>
      <c r="AY153" s="21"/>
      <c r="AZ153" s="21"/>
      <c r="BA153" s="32"/>
      <c r="BB153" s="33"/>
      <c r="BC153" s="34"/>
      <c r="BD153" s="32"/>
      <c r="BE153" s="35"/>
      <c r="BF153" s="33"/>
      <c r="BG153" s="32"/>
      <c r="BH153" s="21"/>
      <c r="BI153" s="21"/>
      <c r="BJ153" s="32"/>
      <c r="BK153" s="21"/>
      <c r="BL153" s="21"/>
      <c r="BM153" s="32"/>
      <c r="BN153" s="21"/>
      <c r="BO153" s="21"/>
      <c r="BP153" s="32"/>
      <c r="BQ153" s="21"/>
      <c r="BR153" s="21"/>
      <c r="BS153" s="32"/>
      <c r="BT153" s="21"/>
      <c r="BU153" s="21"/>
      <c r="BV153" s="32"/>
      <c r="BW153" s="21"/>
      <c r="BX153" s="21"/>
      <c r="BY153" s="32"/>
      <c r="BZ153" s="21"/>
      <c r="CA153" s="21"/>
      <c r="CB153" s="32"/>
      <c r="CC153" s="21"/>
      <c r="CD153" s="21"/>
      <c r="CE153" s="32"/>
      <c r="CF153" s="21"/>
      <c r="CG153" s="21"/>
      <c r="CH153" s="32"/>
      <c r="CI153" s="21"/>
      <c r="CJ153" s="21"/>
      <c r="CK153" s="32"/>
      <c r="CL153" s="21"/>
      <c r="CM153" s="21"/>
      <c r="CN153" s="32"/>
      <c r="CO153" s="21"/>
      <c r="CP153" s="21"/>
      <c r="CQ153" s="134">
        <f t="shared" si="16"/>
        <v>0</v>
      </c>
      <c r="CR153" s="135">
        <f t="shared" si="17"/>
        <v>45945</v>
      </c>
      <c r="CS153" s="32">
        <f t="shared" si="18"/>
        <v>46335</v>
      </c>
      <c r="CT153" s="136"/>
      <c r="CU153" s="136"/>
      <c r="CV153" s="32"/>
      <c r="CW153" s="19"/>
      <c r="CX153" s="20"/>
      <c r="CY153" s="20"/>
      <c r="CZ153" s="137" t="str">
        <f t="shared" si="19"/>
        <v>En Ejecución</v>
      </c>
      <c r="DA153" s="21"/>
      <c r="DB153" s="21"/>
      <c r="DC153" s="119" t="s">
        <v>1038</v>
      </c>
    </row>
    <row r="154" spans="1:107" ht="22.5" customHeight="1">
      <c r="A154" s="23" t="s">
        <v>778</v>
      </c>
      <c r="B154" s="23" t="s">
        <v>779</v>
      </c>
      <c r="C154" s="28">
        <v>45806</v>
      </c>
      <c r="D154" s="24" t="s">
        <v>1039</v>
      </c>
      <c r="E154" s="25" t="s">
        <v>950</v>
      </c>
      <c r="F154" s="26" t="s">
        <v>1040</v>
      </c>
      <c r="G154" s="19"/>
      <c r="H154" s="25" t="s">
        <v>952</v>
      </c>
      <c r="I154" s="33" t="s">
        <v>1041</v>
      </c>
      <c r="J154" s="10">
        <v>1</v>
      </c>
      <c r="K154" s="138" t="s">
        <v>1042</v>
      </c>
      <c r="L154" s="24" t="s">
        <v>955</v>
      </c>
      <c r="M154" s="10" t="s">
        <v>1043</v>
      </c>
      <c r="N154" s="10" t="s">
        <v>1043</v>
      </c>
      <c r="O154" s="111">
        <v>1</v>
      </c>
      <c r="P154" s="141" t="s">
        <v>1044</v>
      </c>
      <c r="Q154" s="131"/>
      <c r="R154" s="154" t="s">
        <v>226</v>
      </c>
      <c r="S154" s="28">
        <v>45853</v>
      </c>
      <c r="T154" s="28">
        <v>46170</v>
      </c>
      <c r="U154" s="29"/>
      <c r="V154" s="23">
        <f t="shared" si="15"/>
        <v>46170</v>
      </c>
      <c r="W154" s="32">
        <v>45931</v>
      </c>
      <c r="X154" s="21" t="s">
        <v>1045</v>
      </c>
      <c r="Y154" s="30">
        <v>0.9</v>
      </c>
      <c r="Z154" s="32">
        <v>45937</v>
      </c>
      <c r="AA154" s="106" t="s">
        <v>1046</v>
      </c>
      <c r="AB154" s="19" t="s">
        <v>969</v>
      </c>
      <c r="AC154" s="32"/>
      <c r="AD154" s="33"/>
      <c r="AE154" s="30"/>
      <c r="AF154" s="32"/>
      <c r="AG154" s="21"/>
      <c r="AH154" s="21"/>
      <c r="AI154" s="32"/>
      <c r="AJ154" s="21"/>
      <c r="AK154" s="133"/>
      <c r="AL154" s="32"/>
      <c r="AM154" s="21"/>
      <c r="AN154" s="21"/>
      <c r="AO154" s="32"/>
      <c r="AP154" s="21"/>
      <c r="AQ154" s="133"/>
      <c r="AR154" s="32"/>
      <c r="AS154" s="19"/>
      <c r="AT154" s="19"/>
      <c r="AU154" s="32"/>
      <c r="AV154" s="33"/>
      <c r="AW154" s="133"/>
      <c r="AX154" s="32"/>
      <c r="AY154" s="21"/>
      <c r="AZ154" s="21"/>
      <c r="BA154" s="32"/>
      <c r="BB154" s="33"/>
      <c r="BC154" s="34"/>
      <c r="BD154" s="32"/>
      <c r="BE154" s="35"/>
      <c r="BF154" s="33"/>
      <c r="BG154" s="32"/>
      <c r="BH154" s="21"/>
      <c r="BI154" s="21"/>
      <c r="BJ154" s="32"/>
      <c r="BK154" s="21"/>
      <c r="BL154" s="21"/>
      <c r="BM154" s="32"/>
      <c r="BN154" s="21"/>
      <c r="BO154" s="21"/>
      <c r="BP154" s="32"/>
      <c r="BQ154" s="21"/>
      <c r="BR154" s="21"/>
      <c r="BS154" s="32"/>
      <c r="BT154" s="21"/>
      <c r="BU154" s="21"/>
      <c r="BV154" s="32"/>
      <c r="BW154" s="21"/>
      <c r="BX154" s="21"/>
      <c r="BY154" s="32"/>
      <c r="BZ154" s="21"/>
      <c r="CA154" s="21"/>
      <c r="CB154" s="32"/>
      <c r="CC154" s="21"/>
      <c r="CD154" s="21"/>
      <c r="CE154" s="32"/>
      <c r="CF154" s="21"/>
      <c r="CG154" s="21"/>
      <c r="CH154" s="32"/>
      <c r="CI154" s="21"/>
      <c r="CJ154" s="21"/>
      <c r="CK154" s="32"/>
      <c r="CL154" s="21"/>
      <c r="CM154" s="21"/>
      <c r="CN154" s="32"/>
      <c r="CO154" s="21"/>
      <c r="CP154" s="21"/>
      <c r="CQ154" s="134">
        <f t="shared" si="16"/>
        <v>0.9</v>
      </c>
      <c r="CR154" s="135">
        <f t="shared" si="17"/>
        <v>45931</v>
      </c>
      <c r="CS154" s="32">
        <f t="shared" si="18"/>
        <v>46177</v>
      </c>
      <c r="CT154" s="136"/>
      <c r="CU154" s="136"/>
      <c r="CV154" s="32"/>
      <c r="CW154" s="19"/>
      <c r="CX154" s="20"/>
      <c r="CY154" s="20"/>
      <c r="CZ154" s="137" t="str">
        <f t="shared" si="19"/>
        <v>En Ejecución</v>
      </c>
      <c r="DA154" s="21"/>
      <c r="DB154" s="21"/>
      <c r="DC154" s="119"/>
    </row>
    <row r="155" spans="1:107" ht="22.5" customHeight="1">
      <c r="A155" s="23" t="s">
        <v>778</v>
      </c>
      <c r="B155" s="23" t="s">
        <v>779</v>
      </c>
      <c r="C155" s="28">
        <v>45806</v>
      </c>
      <c r="D155" s="24" t="s">
        <v>1047</v>
      </c>
      <c r="E155" s="25" t="s">
        <v>950</v>
      </c>
      <c r="F155" s="26" t="s">
        <v>1048</v>
      </c>
      <c r="G155" s="19"/>
      <c r="H155" s="25" t="s">
        <v>952</v>
      </c>
      <c r="I155" s="33" t="s">
        <v>1021</v>
      </c>
      <c r="J155" s="10">
        <v>1</v>
      </c>
      <c r="K155" s="138" t="s">
        <v>1022</v>
      </c>
      <c r="L155" s="24" t="s">
        <v>955</v>
      </c>
      <c r="M155" s="10" t="s">
        <v>1023</v>
      </c>
      <c r="N155" s="10" t="s">
        <v>1023</v>
      </c>
      <c r="O155" s="111">
        <v>1</v>
      </c>
      <c r="P155" s="141" t="s">
        <v>1024</v>
      </c>
      <c r="Q155" s="131"/>
      <c r="R155" s="154" t="s">
        <v>253</v>
      </c>
      <c r="S155" s="28">
        <v>45853</v>
      </c>
      <c r="T155" s="28">
        <v>46127</v>
      </c>
      <c r="U155" s="29"/>
      <c r="V155" s="23">
        <f t="shared" si="15"/>
        <v>46127</v>
      </c>
      <c r="W155" s="32">
        <v>45945</v>
      </c>
      <c r="X155" s="21" t="s">
        <v>1026</v>
      </c>
      <c r="Y155" s="30">
        <v>0.3</v>
      </c>
      <c r="Z155" s="32">
        <v>45953</v>
      </c>
      <c r="AA155" s="106" t="s">
        <v>1027</v>
      </c>
      <c r="AB155" s="19" t="s">
        <v>1028</v>
      </c>
      <c r="AC155" s="32"/>
      <c r="AD155" s="33"/>
      <c r="AE155" s="30"/>
      <c r="AF155" s="32"/>
      <c r="AG155" s="21"/>
      <c r="AH155" s="21"/>
      <c r="AI155" s="32"/>
      <c r="AJ155" s="21"/>
      <c r="AK155" s="133"/>
      <c r="AL155" s="32"/>
      <c r="AM155" s="21"/>
      <c r="AN155" s="21"/>
      <c r="AO155" s="32"/>
      <c r="AP155" s="21"/>
      <c r="AQ155" s="133"/>
      <c r="AR155" s="32"/>
      <c r="AS155" s="19"/>
      <c r="AT155" s="19"/>
      <c r="AU155" s="32"/>
      <c r="AV155" s="33"/>
      <c r="AW155" s="133"/>
      <c r="AX155" s="32"/>
      <c r="AY155" s="21"/>
      <c r="AZ155" s="21"/>
      <c r="BA155" s="32"/>
      <c r="BB155" s="33"/>
      <c r="BC155" s="34"/>
      <c r="BD155" s="32"/>
      <c r="BE155" s="35"/>
      <c r="BF155" s="33"/>
      <c r="BG155" s="32"/>
      <c r="BH155" s="21"/>
      <c r="BI155" s="21"/>
      <c r="BJ155" s="32"/>
      <c r="BK155" s="21"/>
      <c r="BL155" s="21"/>
      <c r="BM155" s="32"/>
      <c r="BN155" s="21"/>
      <c r="BO155" s="21"/>
      <c r="BP155" s="32"/>
      <c r="BQ155" s="21"/>
      <c r="BR155" s="21"/>
      <c r="BS155" s="32"/>
      <c r="BT155" s="21"/>
      <c r="BU155" s="21"/>
      <c r="BV155" s="32"/>
      <c r="BW155" s="21"/>
      <c r="BX155" s="21"/>
      <c r="BY155" s="32"/>
      <c r="BZ155" s="21"/>
      <c r="CA155" s="21"/>
      <c r="CB155" s="32"/>
      <c r="CC155" s="21"/>
      <c r="CD155" s="21"/>
      <c r="CE155" s="32"/>
      <c r="CF155" s="21"/>
      <c r="CG155" s="21"/>
      <c r="CH155" s="32"/>
      <c r="CI155" s="21"/>
      <c r="CJ155" s="21"/>
      <c r="CK155" s="32"/>
      <c r="CL155" s="21"/>
      <c r="CM155" s="21"/>
      <c r="CN155" s="32"/>
      <c r="CO155" s="21"/>
      <c r="CP155" s="21"/>
      <c r="CQ155" s="134">
        <f t="shared" si="16"/>
        <v>0.3</v>
      </c>
      <c r="CR155" s="135">
        <f t="shared" si="17"/>
        <v>45945</v>
      </c>
      <c r="CS155" s="32">
        <f t="shared" si="18"/>
        <v>46134</v>
      </c>
      <c r="CT155" s="136"/>
      <c r="CU155" s="136"/>
      <c r="CV155" s="32"/>
      <c r="CW155" s="19"/>
      <c r="CX155" s="20"/>
      <c r="CY155" s="20"/>
      <c r="CZ155" s="137" t="str">
        <f t="shared" si="19"/>
        <v>En Ejecución</v>
      </c>
      <c r="DA155" s="21"/>
      <c r="DB155" s="21"/>
      <c r="DC155" s="119"/>
    </row>
    <row r="156" spans="1:107" ht="22.5" customHeight="1">
      <c r="A156" s="23" t="s">
        <v>778</v>
      </c>
      <c r="B156" s="23" t="s">
        <v>779</v>
      </c>
      <c r="C156" s="28">
        <v>45806</v>
      </c>
      <c r="D156" s="24" t="s">
        <v>856</v>
      </c>
      <c r="E156" s="25" t="s">
        <v>950</v>
      </c>
      <c r="F156" s="26" t="s">
        <v>1049</v>
      </c>
      <c r="G156" s="19"/>
      <c r="H156" s="25" t="s">
        <v>952</v>
      </c>
      <c r="I156" s="33" t="s">
        <v>1050</v>
      </c>
      <c r="J156" s="10">
        <v>1</v>
      </c>
      <c r="K156" s="138" t="s">
        <v>1032</v>
      </c>
      <c r="L156" s="24" t="s">
        <v>146</v>
      </c>
      <c r="M156" s="10" t="s">
        <v>1033</v>
      </c>
      <c r="N156" s="10" t="s">
        <v>1034</v>
      </c>
      <c r="O156" s="111">
        <v>1</v>
      </c>
      <c r="P156" s="141" t="s">
        <v>1035</v>
      </c>
      <c r="Q156" s="131"/>
      <c r="R156" s="154" t="s">
        <v>958</v>
      </c>
      <c r="S156" s="28">
        <v>45853</v>
      </c>
      <c r="T156" s="28">
        <v>46170</v>
      </c>
      <c r="U156" s="29">
        <v>158</v>
      </c>
      <c r="V156" s="23">
        <f t="shared" si="15"/>
        <v>46328</v>
      </c>
      <c r="W156" s="32">
        <v>45945</v>
      </c>
      <c r="X156" s="21" t="s">
        <v>1051</v>
      </c>
      <c r="Y156" s="30">
        <v>0</v>
      </c>
      <c r="Z156" s="32">
        <v>45968</v>
      </c>
      <c r="AA156" s="106" t="s">
        <v>1052</v>
      </c>
      <c r="AB156" s="19" t="s">
        <v>961</v>
      </c>
      <c r="AC156" s="32"/>
      <c r="AD156" s="33"/>
      <c r="AE156" s="30"/>
      <c r="AF156" s="32"/>
      <c r="AG156" s="21"/>
      <c r="AH156" s="21"/>
      <c r="AI156" s="32"/>
      <c r="AJ156" s="21"/>
      <c r="AK156" s="133"/>
      <c r="AL156" s="32"/>
      <c r="AM156" s="21"/>
      <c r="AN156" s="21"/>
      <c r="AO156" s="32"/>
      <c r="AP156" s="21"/>
      <c r="AQ156" s="133"/>
      <c r="AR156" s="32"/>
      <c r="AS156" s="19"/>
      <c r="AT156" s="19"/>
      <c r="AU156" s="32"/>
      <c r="AV156" s="33"/>
      <c r="AW156" s="133"/>
      <c r="AX156" s="32"/>
      <c r="AY156" s="21"/>
      <c r="AZ156" s="21"/>
      <c r="BA156" s="32"/>
      <c r="BB156" s="33"/>
      <c r="BC156" s="34"/>
      <c r="BD156" s="32"/>
      <c r="BE156" s="35"/>
      <c r="BF156" s="33"/>
      <c r="BG156" s="32"/>
      <c r="BH156" s="21"/>
      <c r="BI156" s="21"/>
      <c r="BJ156" s="32"/>
      <c r="BK156" s="21"/>
      <c r="BL156" s="21"/>
      <c r="BM156" s="32"/>
      <c r="BN156" s="21"/>
      <c r="BO156" s="21"/>
      <c r="BP156" s="32"/>
      <c r="BQ156" s="21"/>
      <c r="BR156" s="21"/>
      <c r="BS156" s="32"/>
      <c r="BT156" s="21"/>
      <c r="BU156" s="21"/>
      <c r="BV156" s="32"/>
      <c r="BW156" s="21"/>
      <c r="BX156" s="21"/>
      <c r="BY156" s="32"/>
      <c r="BZ156" s="21"/>
      <c r="CA156" s="21"/>
      <c r="CB156" s="32"/>
      <c r="CC156" s="21"/>
      <c r="CD156" s="21"/>
      <c r="CE156" s="32"/>
      <c r="CF156" s="21"/>
      <c r="CG156" s="21"/>
      <c r="CH156" s="32"/>
      <c r="CI156" s="21"/>
      <c r="CJ156" s="21"/>
      <c r="CK156" s="32"/>
      <c r="CL156" s="21"/>
      <c r="CM156" s="21"/>
      <c r="CN156" s="32"/>
      <c r="CO156" s="21"/>
      <c r="CP156" s="21"/>
      <c r="CQ156" s="134">
        <f t="shared" si="16"/>
        <v>0</v>
      </c>
      <c r="CR156" s="135">
        <f t="shared" si="17"/>
        <v>45945</v>
      </c>
      <c r="CS156" s="32">
        <f t="shared" si="18"/>
        <v>46335</v>
      </c>
      <c r="CT156" s="136"/>
      <c r="CU156" s="136"/>
      <c r="CV156" s="32"/>
      <c r="CW156" s="19"/>
      <c r="CX156" s="20"/>
      <c r="CY156" s="20"/>
      <c r="CZ156" s="137" t="str">
        <f t="shared" si="19"/>
        <v>En Ejecución</v>
      </c>
      <c r="DA156" s="21"/>
      <c r="DB156" s="21"/>
      <c r="DC156" s="119" t="s">
        <v>1038</v>
      </c>
    </row>
    <row r="157" spans="1:107" ht="22.5" customHeight="1">
      <c r="A157" s="23" t="s">
        <v>778</v>
      </c>
      <c r="B157" s="23" t="s">
        <v>779</v>
      </c>
      <c r="C157" s="28">
        <v>45806</v>
      </c>
      <c r="D157" s="24" t="s">
        <v>875</v>
      </c>
      <c r="E157" s="25" t="s">
        <v>950</v>
      </c>
      <c r="F157" s="26" t="s">
        <v>1053</v>
      </c>
      <c r="G157" s="19"/>
      <c r="H157" s="25" t="s">
        <v>952</v>
      </c>
      <c r="I157" s="33" t="s">
        <v>1054</v>
      </c>
      <c r="J157" s="10">
        <v>1</v>
      </c>
      <c r="K157" s="138" t="s">
        <v>1055</v>
      </c>
      <c r="L157" s="24" t="s">
        <v>146</v>
      </c>
      <c r="M157" s="10" t="s">
        <v>1056</v>
      </c>
      <c r="N157" s="10" t="s">
        <v>1056</v>
      </c>
      <c r="O157" s="128">
        <v>3</v>
      </c>
      <c r="P157" s="141" t="s">
        <v>1057</v>
      </c>
      <c r="Q157" s="131"/>
      <c r="R157" s="154" t="s">
        <v>991</v>
      </c>
      <c r="S157" s="28">
        <v>45853</v>
      </c>
      <c r="T157" s="28">
        <v>46142</v>
      </c>
      <c r="U157" s="29"/>
      <c r="V157" s="23">
        <f t="shared" si="15"/>
        <v>46142</v>
      </c>
      <c r="W157" s="32">
        <v>45945</v>
      </c>
      <c r="X157" s="21" t="s">
        <v>1058</v>
      </c>
      <c r="Y157" s="30">
        <v>0</v>
      </c>
      <c r="Z157" s="32">
        <v>45957</v>
      </c>
      <c r="AA157" s="106" t="s">
        <v>1059</v>
      </c>
      <c r="AB157" s="19" t="s">
        <v>994</v>
      </c>
      <c r="AC157" s="32"/>
      <c r="AD157" s="33"/>
      <c r="AE157" s="30"/>
      <c r="AF157" s="32"/>
      <c r="AG157" s="21"/>
      <c r="AH157" s="21"/>
      <c r="AI157" s="32"/>
      <c r="AJ157" s="21"/>
      <c r="AK157" s="133"/>
      <c r="AL157" s="32"/>
      <c r="AM157" s="21"/>
      <c r="AN157" s="21"/>
      <c r="AO157" s="32"/>
      <c r="AP157" s="21"/>
      <c r="AQ157" s="133"/>
      <c r="AR157" s="32"/>
      <c r="AS157" s="19"/>
      <c r="AT157" s="19"/>
      <c r="AU157" s="32"/>
      <c r="AV157" s="33"/>
      <c r="AW157" s="133"/>
      <c r="AX157" s="32"/>
      <c r="AY157" s="21"/>
      <c r="AZ157" s="21"/>
      <c r="BA157" s="32"/>
      <c r="BB157" s="33"/>
      <c r="BC157" s="34"/>
      <c r="BD157" s="32"/>
      <c r="BE157" s="35"/>
      <c r="BF157" s="33"/>
      <c r="BG157" s="32"/>
      <c r="BH157" s="21"/>
      <c r="BI157" s="21"/>
      <c r="BJ157" s="32"/>
      <c r="BK157" s="21"/>
      <c r="BL157" s="21"/>
      <c r="BM157" s="32"/>
      <c r="BN157" s="21"/>
      <c r="BO157" s="21"/>
      <c r="BP157" s="32"/>
      <c r="BQ157" s="21"/>
      <c r="BR157" s="21"/>
      <c r="BS157" s="32"/>
      <c r="BT157" s="21"/>
      <c r="BU157" s="21"/>
      <c r="BV157" s="32"/>
      <c r="BW157" s="21"/>
      <c r="BX157" s="21"/>
      <c r="BY157" s="32"/>
      <c r="BZ157" s="21"/>
      <c r="CA157" s="21"/>
      <c r="CB157" s="32"/>
      <c r="CC157" s="21"/>
      <c r="CD157" s="21"/>
      <c r="CE157" s="32"/>
      <c r="CF157" s="21"/>
      <c r="CG157" s="21"/>
      <c r="CH157" s="32"/>
      <c r="CI157" s="21"/>
      <c r="CJ157" s="21"/>
      <c r="CK157" s="32"/>
      <c r="CL157" s="21"/>
      <c r="CM157" s="21"/>
      <c r="CN157" s="32"/>
      <c r="CO157" s="21"/>
      <c r="CP157" s="21"/>
      <c r="CQ157" s="134">
        <f t="shared" si="16"/>
        <v>0</v>
      </c>
      <c r="CR157" s="135">
        <f t="shared" si="17"/>
        <v>45945</v>
      </c>
      <c r="CS157" s="32">
        <f t="shared" si="18"/>
        <v>46149</v>
      </c>
      <c r="CT157" s="136"/>
      <c r="CU157" s="136"/>
      <c r="CV157" s="32"/>
      <c r="CW157" s="19"/>
      <c r="CX157" s="20"/>
      <c r="CY157" s="20"/>
      <c r="CZ157" s="137" t="str">
        <f t="shared" si="19"/>
        <v>En Ejecución</v>
      </c>
      <c r="DA157" s="21"/>
      <c r="DB157" s="21"/>
      <c r="DC157" s="119" t="s">
        <v>995</v>
      </c>
    </row>
    <row r="158" spans="1:107" ht="22.5" customHeight="1">
      <c r="A158" s="23" t="s">
        <v>778</v>
      </c>
      <c r="B158" s="23" t="s">
        <v>779</v>
      </c>
      <c r="C158" s="28">
        <v>45806</v>
      </c>
      <c r="D158" s="24" t="s">
        <v>875</v>
      </c>
      <c r="E158" s="25" t="s">
        <v>950</v>
      </c>
      <c r="F158" s="26" t="s">
        <v>1053</v>
      </c>
      <c r="G158" s="19"/>
      <c r="H158" s="25" t="s">
        <v>952</v>
      </c>
      <c r="I158" s="33" t="s">
        <v>1054</v>
      </c>
      <c r="J158" s="10">
        <v>2</v>
      </c>
      <c r="K158" s="138" t="s">
        <v>1060</v>
      </c>
      <c r="L158" s="24" t="s">
        <v>146</v>
      </c>
      <c r="M158" s="10" t="s">
        <v>1061</v>
      </c>
      <c r="N158" s="10" t="s">
        <v>1062</v>
      </c>
      <c r="O158" s="10">
        <v>2</v>
      </c>
      <c r="P158" s="141" t="s">
        <v>1063</v>
      </c>
      <c r="Q158" s="131"/>
      <c r="R158" s="154" t="s">
        <v>991</v>
      </c>
      <c r="S158" s="28">
        <v>45853</v>
      </c>
      <c r="T158" s="28">
        <v>46142</v>
      </c>
      <c r="U158" s="11"/>
      <c r="V158" s="23">
        <f t="shared" si="15"/>
        <v>46142</v>
      </c>
      <c r="W158" s="32">
        <v>45945</v>
      </c>
      <c r="X158" s="21" t="s">
        <v>1064</v>
      </c>
      <c r="Y158" s="30">
        <v>0.3</v>
      </c>
      <c r="Z158" s="32">
        <v>45957</v>
      </c>
      <c r="AA158" s="106" t="s">
        <v>1065</v>
      </c>
      <c r="AB158" s="19" t="s">
        <v>994</v>
      </c>
      <c r="AC158" s="32"/>
      <c r="AD158" s="33"/>
      <c r="AE158" s="30"/>
      <c r="AF158" s="32"/>
      <c r="AG158" s="21"/>
      <c r="AH158" s="21"/>
      <c r="AI158" s="32"/>
      <c r="AJ158" s="21"/>
      <c r="AK158" s="133"/>
      <c r="AL158" s="32"/>
      <c r="AM158" s="21"/>
      <c r="AN158" s="21"/>
      <c r="AO158" s="32"/>
      <c r="AP158" s="21"/>
      <c r="AQ158" s="133"/>
      <c r="AR158" s="32"/>
      <c r="AS158" s="19"/>
      <c r="AT158" s="19"/>
      <c r="AU158" s="32"/>
      <c r="AV158" s="33"/>
      <c r="AW158" s="133"/>
      <c r="AX158" s="32"/>
      <c r="AY158" s="21"/>
      <c r="AZ158" s="21"/>
      <c r="BA158" s="32"/>
      <c r="BB158" s="33"/>
      <c r="BC158" s="34"/>
      <c r="BD158" s="32"/>
      <c r="BE158" s="35"/>
      <c r="BF158" s="33"/>
      <c r="BG158" s="32"/>
      <c r="BH158" s="21"/>
      <c r="BI158" s="21"/>
      <c r="BJ158" s="32"/>
      <c r="BK158" s="21"/>
      <c r="BL158" s="21"/>
      <c r="BM158" s="32"/>
      <c r="BN158" s="21"/>
      <c r="BO158" s="21"/>
      <c r="BP158" s="32"/>
      <c r="BQ158" s="21"/>
      <c r="BR158" s="21"/>
      <c r="BS158" s="32"/>
      <c r="BT158" s="21"/>
      <c r="BU158" s="21"/>
      <c r="BV158" s="32"/>
      <c r="BW158" s="21"/>
      <c r="BX158" s="21"/>
      <c r="BY158" s="32"/>
      <c r="BZ158" s="21"/>
      <c r="CA158" s="21"/>
      <c r="CB158" s="32"/>
      <c r="CC158" s="21"/>
      <c r="CD158" s="21"/>
      <c r="CE158" s="32"/>
      <c r="CF158" s="21"/>
      <c r="CG158" s="21"/>
      <c r="CH158" s="32"/>
      <c r="CI158" s="21"/>
      <c r="CJ158" s="21"/>
      <c r="CK158" s="32"/>
      <c r="CL158" s="21"/>
      <c r="CM158" s="21"/>
      <c r="CN158" s="32"/>
      <c r="CO158" s="21"/>
      <c r="CP158" s="21"/>
      <c r="CQ158" s="134">
        <f t="shared" si="16"/>
        <v>0.3</v>
      </c>
      <c r="CR158" s="135">
        <f t="shared" si="17"/>
        <v>45945</v>
      </c>
      <c r="CS158" s="32">
        <f t="shared" si="18"/>
        <v>46149</v>
      </c>
      <c r="CT158" s="136"/>
      <c r="CU158" s="136"/>
      <c r="CV158" s="32"/>
      <c r="CW158" s="19"/>
      <c r="CX158" s="20"/>
      <c r="CY158" s="20"/>
      <c r="CZ158" s="137" t="str">
        <f t="shared" si="19"/>
        <v>En Ejecución</v>
      </c>
      <c r="DA158" s="21"/>
      <c r="DB158" s="21"/>
      <c r="DC158" s="119" t="s">
        <v>995</v>
      </c>
    </row>
    <row r="159" spans="1:107" ht="22.5" customHeight="1">
      <c r="A159" s="23" t="s">
        <v>778</v>
      </c>
      <c r="B159" s="23" t="s">
        <v>779</v>
      </c>
      <c r="C159" s="28">
        <v>45806</v>
      </c>
      <c r="D159" s="24" t="s">
        <v>884</v>
      </c>
      <c r="E159" s="25" t="s">
        <v>950</v>
      </c>
      <c r="F159" s="26" t="s">
        <v>1066</v>
      </c>
      <c r="G159" s="19"/>
      <c r="H159" s="25" t="s">
        <v>952</v>
      </c>
      <c r="I159" s="33" t="s">
        <v>1067</v>
      </c>
      <c r="J159" s="10">
        <v>1</v>
      </c>
      <c r="K159" s="138" t="s">
        <v>1068</v>
      </c>
      <c r="L159" s="24" t="s">
        <v>146</v>
      </c>
      <c r="M159" s="10" t="s">
        <v>1069</v>
      </c>
      <c r="N159" s="10" t="s">
        <v>1070</v>
      </c>
      <c r="O159" s="10">
        <v>1</v>
      </c>
      <c r="P159" s="141" t="s">
        <v>1071</v>
      </c>
      <c r="Q159" s="131"/>
      <c r="R159" s="154" t="s">
        <v>1072</v>
      </c>
      <c r="S159" s="28">
        <v>45853</v>
      </c>
      <c r="T159" s="28">
        <v>46099</v>
      </c>
      <c r="U159" s="11">
        <v>123</v>
      </c>
      <c r="V159" s="23">
        <f t="shared" si="15"/>
        <v>46222</v>
      </c>
      <c r="W159" s="32">
        <v>45945</v>
      </c>
      <c r="X159" s="21" t="s">
        <v>1073</v>
      </c>
      <c r="Y159" s="30">
        <v>0</v>
      </c>
      <c r="Z159" s="32">
        <v>45968</v>
      </c>
      <c r="AA159" s="106" t="s">
        <v>1074</v>
      </c>
      <c r="AB159" s="19" t="s">
        <v>961</v>
      </c>
      <c r="AC159" s="32"/>
      <c r="AD159" s="33"/>
      <c r="AE159" s="30"/>
      <c r="AF159" s="32"/>
      <c r="AG159" s="21"/>
      <c r="AH159" s="21"/>
      <c r="AI159" s="32"/>
      <c r="AJ159" s="21"/>
      <c r="AK159" s="133"/>
      <c r="AL159" s="32"/>
      <c r="AM159" s="21"/>
      <c r="AN159" s="21"/>
      <c r="AO159" s="32"/>
      <c r="AP159" s="21"/>
      <c r="AQ159" s="133"/>
      <c r="AR159" s="32"/>
      <c r="AS159" s="19"/>
      <c r="AT159" s="19"/>
      <c r="AU159" s="32"/>
      <c r="AV159" s="33"/>
      <c r="AW159" s="133"/>
      <c r="AX159" s="32"/>
      <c r="AY159" s="21"/>
      <c r="AZ159" s="21"/>
      <c r="BA159" s="32"/>
      <c r="BB159" s="33"/>
      <c r="BC159" s="34"/>
      <c r="BD159" s="32"/>
      <c r="BE159" s="35"/>
      <c r="BF159" s="33"/>
      <c r="BG159" s="32"/>
      <c r="BH159" s="21"/>
      <c r="BI159" s="21"/>
      <c r="BJ159" s="32"/>
      <c r="BK159" s="21"/>
      <c r="BL159" s="21"/>
      <c r="BM159" s="32"/>
      <c r="BN159" s="21"/>
      <c r="BO159" s="21"/>
      <c r="BP159" s="32"/>
      <c r="BQ159" s="21"/>
      <c r="BR159" s="21"/>
      <c r="BS159" s="32"/>
      <c r="BT159" s="21"/>
      <c r="BU159" s="21"/>
      <c r="BV159" s="32"/>
      <c r="BW159" s="21"/>
      <c r="BX159" s="21"/>
      <c r="BY159" s="32"/>
      <c r="BZ159" s="21"/>
      <c r="CA159" s="21"/>
      <c r="CB159" s="32"/>
      <c r="CC159" s="21"/>
      <c r="CD159" s="21"/>
      <c r="CE159" s="32"/>
      <c r="CF159" s="21"/>
      <c r="CG159" s="21"/>
      <c r="CH159" s="32"/>
      <c r="CI159" s="21"/>
      <c r="CJ159" s="21"/>
      <c r="CK159" s="32"/>
      <c r="CL159" s="21"/>
      <c r="CM159" s="21"/>
      <c r="CN159" s="32"/>
      <c r="CO159" s="21"/>
      <c r="CP159" s="21"/>
      <c r="CQ159" s="134">
        <f t="shared" si="16"/>
        <v>0</v>
      </c>
      <c r="CR159" s="135">
        <f t="shared" si="17"/>
        <v>45945</v>
      </c>
      <c r="CS159" s="32">
        <f t="shared" si="18"/>
        <v>46227</v>
      </c>
      <c r="CT159" s="136"/>
      <c r="CU159" s="136"/>
      <c r="CV159" s="32"/>
      <c r="CW159" s="19"/>
      <c r="CX159" s="20"/>
      <c r="CY159" s="20"/>
      <c r="CZ159" s="137" t="str">
        <f t="shared" si="19"/>
        <v>En Ejecución</v>
      </c>
      <c r="DA159" s="21"/>
      <c r="DB159" s="21"/>
      <c r="DC159" s="119" t="s">
        <v>1038</v>
      </c>
    </row>
    <row r="160" spans="1:107" ht="22.5" customHeight="1">
      <c r="A160" s="10" t="s">
        <v>778</v>
      </c>
      <c r="B160" s="10" t="s">
        <v>779</v>
      </c>
      <c r="C160" s="28">
        <v>45853</v>
      </c>
      <c r="D160" s="24" t="s">
        <v>780</v>
      </c>
      <c r="E160" s="25" t="s">
        <v>1075</v>
      </c>
      <c r="F160" s="26" t="s">
        <v>1076</v>
      </c>
      <c r="G160" s="19"/>
      <c r="H160" s="25" t="s">
        <v>1077</v>
      </c>
      <c r="I160" s="114" t="s">
        <v>1078</v>
      </c>
      <c r="J160" s="65">
        <v>1</v>
      </c>
      <c r="K160" s="114" t="s">
        <v>1079</v>
      </c>
      <c r="L160" s="24" t="s">
        <v>785</v>
      </c>
      <c r="M160" s="112" t="s">
        <v>1080</v>
      </c>
      <c r="N160" s="65" t="s">
        <v>1081</v>
      </c>
      <c r="O160" s="65">
        <v>1</v>
      </c>
      <c r="P160" s="114" t="s">
        <v>1082</v>
      </c>
      <c r="Q160" s="131"/>
      <c r="R160" s="65" t="s">
        <v>174</v>
      </c>
      <c r="S160" s="28">
        <v>45889</v>
      </c>
      <c r="T160" s="28">
        <v>46217</v>
      </c>
      <c r="U160" s="20"/>
      <c r="V160" s="23">
        <f t="shared" si="15"/>
        <v>46217</v>
      </c>
      <c r="W160" s="32">
        <v>45980</v>
      </c>
      <c r="X160" s="21" t="s">
        <v>1083</v>
      </c>
      <c r="Y160" s="30">
        <v>0.1</v>
      </c>
      <c r="Z160" s="32">
        <v>45987</v>
      </c>
      <c r="AA160" s="21" t="s">
        <v>1084</v>
      </c>
      <c r="AB160" s="21" t="s">
        <v>1085</v>
      </c>
      <c r="AC160" s="32"/>
      <c r="AD160" s="21"/>
      <c r="AE160" s="30"/>
      <c r="AF160" s="32"/>
      <c r="AG160" s="21"/>
      <c r="AH160" s="21"/>
      <c r="AI160" s="32"/>
      <c r="AJ160" s="21"/>
      <c r="AK160" s="133"/>
      <c r="AL160" s="32"/>
      <c r="AM160" s="21"/>
      <c r="AN160" s="21"/>
      <c r="AO160" s="32"/>
      <c r="AP160" s="21"/>
      <c r="AQ160" s="133"/>
      <c r="AR160" s="32"/>
      <c r="AS160" s="21"/>
      <c r="AT160" s="21"/>
      <c r="AU160" s="32"/>
      <c r="AV160" s="21"/>
      <c r="AW160" s="133"/>
      <c r="AX160" s="32"/>
      <c r="AY160" s="21"/>
      <c r="AZ160" s="21"/>
      <c r="BA160" s="32"/>
      <c r="BB160" s="21"/>
      <c r="BC160" s="21"/>
      <c r="BD160" s="32"/>
      <c r="BE160" s="21"/>
      <c r="BF160" s="21"/>
      <c r="BG160" s="32"/>
      <c r="BH160" s="21"/>
      <c r="BI160" s="21"/>
      <c r="BJ160" s="32"/>
      <c r="BK160" s="21"/>
      <c r="BL160" s="21"/>
      <c r="BM160" s="32"/>
      <c r="BN160" s="21"/>
      <c r="BO160" s="21"/>
      <c r="BP160" s="32"/>
      <c r="BQ160" s="21"/>
      <c r="BR160" s="21"/>
      <c r="BS160" s="32"/>
      <c r="BT160" s="21"/>
      <c r="BU160" s="21"/>
      <c r="BV160" s="32"/>
      <c r="BW160" s="21"/>
      <c r="BX160" s="21"/>
      <c r="BY160" s="32"/>
      <c r="BZ160" s="21"/>
      <c r="CA160" s="21"/>
      <c r="CB160" s="32"/>
      <c r="CC160" s="21"/>
      <c r="CD160" s="21"/>
      <c r="CE160" s="32"/>
      <c r="CF160" s="21"/>
      <c r="CG160" s="21"/>
      <c r="CH160" s="32"/>
      <c r="CI160" s="21"/>
      <c r="CJ160" s="21"/>
      <c r="CK160" s="32"/>
      <c r="CL160" s="21"/>
      <c r="CM160" s="21"/>
      <c r="CN160" s="32"/>
      <c r="CO160" s="21"/>
      <c r="CP160" s="21"/>
      <c r="CQ160" s="134">
        <f t="shared" si="16"/>
        <v>0.1</v>
      </c>
      <c r="CR160" s="135">
        <f t="shared" si="17"/>
        <v>45980</v>
      </c>
      <c r="CS160" s="32">
        <f t="shared" si="18"/>
        <v>46224</v>
      </c>
      <c r="CT160" s="36"/>
      <c r="CU160" s="36"/>
      <c r="CV160" s="32"/>
      <c r="CW160" s="21"/>
      <c r="CX160" s="21"/>
      <c r="CY160" s="21"/>
      <c r="CZ160" s="137" t="str">
        <f t="shared" si="19"/>
        <v>En Ejecución</v>
      </c>
      <c r="DA160" s="35"/>
      <c r="DB160" s="21"/>
      <c r="DC160" s="125"/>
    </row>
    <row r="161" spans="1:107" ht="22.5" customHeight="1">
      <c r="A161" s="10" t="s">
        <v>778</v>
      </c>
      <c r="B161" s="10" t="s">
        <v>779</v>
      </c>
      <c r="C161" s="28">
        <v>45853</v>
      </c>
      <c r="D161" s="24" t="s">
        <v>780</v>
      </c>
      <c r="E161" s="25" t="s">
        <v>1075</v>
      </c>
      <c r="F161" s="26" t="s">
        <v>1076</v>
      </c>
      <c r="G161" s="19"/>
      <c r="H161" s="25" t="s">
        <v>1077</v>
      </c>
      <c r="I161" s="114" t="s">
        <v>1086</v>
      </c>
      <c r="J161" s="65">
        <v>2</v>
      </c>
      <c r="K161" s="114" t="s">
        <v>1087</v>
      </c>
      <c r="L161" s="24" t="s">
        <v>785</v>
      </c>
      <c r="M161" s="114" t="s">
        <v>1080</v>
      </c>
      <c r="N161" s="114" t="s">
        <v>1081</v>
      </c>
      <c r="O161" s="65">
        <v>1</v>
      </c>
      <c r="P161" s="112" t="s">
        <v>1082</v>
      </c>
      <c r="Q161" s="131"/>
      <c r="R161" s="154" t="s">
        <v>174</v>
      </c>
      <c r="S161" s="28">
        <v>45889</v>
      </c>
      <c r="T161" s="28">
        <v>46217</v>
      </c>
      <c r="U161" s="20"/>
      <c r="V161" s="23">
        <f t="shared" si="15"/>
        <v>46217</v>
      </c>
      <c r="W161" s="32">
        <v>45980</v>
      </c>
      <c r="X161" s="21" t="s">
        <v>1088</v>
      </c>
      <c r="Y161" s="30">
        <v>0.1</v>
      </c>
      <c r="Z161" s="32">
        <v>45987</v>
      </c>
      <c r="AA161" s="21" t="s">
        <v>1084</v>
      </c>
      <c r="AB161" s="21" t="s">
        <v>1085</v>
      </c>
      <c r="AC161" s="32"/>
      <c r="AD161" s="21"/>
      <c r="AE161" s="30"/>
      <c r="AF161" s="32"/>
      <c r="AG161" s="21"/>
      <c r="AH161" s="21"/>
      <c r="AI161" s="32"/>
      <c r="AJ161" s="21"/>
      <c r="AK161" s="133"/>
      <c r="AL161" s="32"/>
      <c r="AM161" s="21"/>
      <c r="AN161" s="21"/>
      <c r="AO161" s="32"/>
      <c r="AP161" s="21"/>
      <c r="AQ161" s="133"/>
      <c r="AR161" s="32"/>
      <c r="AS161" s="21"/>
      <c r="AT161" s="21"/>
      <c r="AU161" s="32"/>
      <c r="AV161" s="21"/>
      <c r="AW161" s="133"/>
      <c r="AX161" s="32"/>
      <c r="AY161" s="21"/>
      <c r="AZ161" s="21"/>
      <c r="BA161" s="32"/>
      <c r="BB161" s="21"/>
      <c r="BC161" s="21"/>
      <c r="BD161" s="32"/>
      <c r="BE161" s="21"/>
      <c r="BF161" s="21"/>
      <c r="BG161" s="32"/>
      <c r="BH161" s="21"/>
      <c r="BI161" s="21"/>
      <c r="BJ161" s="32"/>
      <c r="BK161" s="21"/>
      <c r="BL161" s="21"/>
      <c r="BM161" s="32"/>
      <c r="BN161" s="21"/>
      <c r="BO161" s="21"/>
      <c r="BP161" s="32"/>
      <c r="BQ161" s="21"/>
      <c r="BR161" s="21"/>
      <c r="BS161" s="32"/>
      <c r="BT161" s="21"/>
      <c r="BU161" s="21"/>
      <c r="BV161" s="32"/>
      <c r="BW161" s="21"/>
      <c r="BX161" s="21"/>
      <c r="BY161" s="32"/>
      <c r="BZ161" s="21"/>
      <c r="CA161" s="21"/>
      <c r="CB161" s="32"/>
      <c r="CC161" s="21"/>
      <c r="CD161" s="21"/>
      <c r="CE161" s="32"/>
      <c r="CF161" s="21"/>
      <c r="CG161" s="21"/>
      <c r="CH161" s="32"/>
      <c r="CI161" s="21"/>
      <c r="CJ161" s="21"/>
      <c r="CK161" s="32"/>
      <c r="CL161" s="21"/>
      <c r="CM161" s="21"/>
      <c r="CN161" s="32"/>
      <c r="CO161" s="21"/>
      <c r="CP161" s="21"/>
      <c r="CQ161" s="134">
        <f t="shared" si="16"/>
        <v>0.1</v>
      </c>
      <c r="CR161" s="135">
        <f t="shared" si="17"/>
        <v>45980</v>
      </c>
      <c r="CS161" s="32">
        <f t="shared" si="18"/>
        <v>46224</v>
      </c>
      <c r="CT161" s="36"/>
      <c r="CU161" s="36"/>
      <c r="CV161" s="32"/>
      <c r="CW161" s="21"/>
      <c r="CX161" s="21"/>
      <c r="CY161" s="21"/>
      <c r="CZ161" s="137" t="str">
        <f t="shared" si="19"/>
        <v>En Ejecución</v>
      </c>
      <c r="DA161" s="35"/>
      <c r="DB161" s="21"/>
      <c r="DC161" s="125"/>
    </row>
    <row r="162" spans="1:107" ht="22.5" customHeight="1">
      <c r="A162" s="10" t="s">
        <v>778</v>
      </c>
      <c r="B162" s="10" t="s">
        <v>779</v>
      </c>
      <c r="C162" s="28">
        <v>45853</v>
      </c>
      <c r="D162" s="24" t="s">
        <v>780</v>
      </c>
      <c r="E162" s="25" t="s">
        <v>1075</v>
      </c>
      <c r="F162" s="26" t="s">
        <v>1076</v>
      </c>
      <c r="G162" s="19"/>
      <c r="H162" s="25" t="s">
        <v>1077</v>
      </c>
      <c r="I162" s="107" t="s">
        <v>1089</v>
      </c>
      <c r="J162" s="115">
        <v>4</v>
      </c>
      <c r="K162" s="107" t="s">
        <v>1090</v>
      </c>
      <c r="L162" s="24" t="s">
        <v>785</v>
      </c>
      <c r="M162" s="107" t="s">
        <v>1091</v>
      </c>
      <c r="N162" s="112" t="s">
        <v>1091</v>
      </c>
      <c r="O162" s="111">
        <v>1</v>
      </c>
      <c r="P162" s="112" t="s">
        <v>1092</v>
      </c>
      <c r="Q162" s="131"/>
      <c r="R162" s="107" t="s">
        <v>174</v>
      </c>
      <c r="S162" s="28">
        <v>45889</v>
      </c>
      <c r="T162" s="28">
        <v>46217</v>
      </c>
      <c r="U162" s="20"/>
      <c r="V162" s="23">
        <f t="shared" si="15"/>
        <v>46217</v>
      </c>
      <c r="W162" s="32">
        <v>45980</v>
      </c>
      <c r="X162" s="157" t="s">
        <v>1093</v>
      </c>
      <c r="Y162" s="30">
        <v>0</v>
      </c>
      <c r="Z162" s="32">
        <v>45987</v>
      </c>
      <c r="AA162" s="21" t="s">
        <v>1094</v>
      </c>
      <c r="AB162" s="21" t="s">
        <v>1085</v>
      </c>
      <c r="AC162" s="32"/>
      <c r="AD162" s="21"/>
      <c r="AE162" s="30"/>
      <c r="AF162" s="32"/>
      <c r="AG162" s="21"/>
      <c r="AH162" s="21"/>
      <c r="AI162" s="32"/>
      <c r="AJ162" s="21"/>
      <c r="AK162" s="133"/>
      <c r="AL162" s="32"/>
      <c r="AM162" s="21"/>
      <c r="AN162" s="21"/>
      <c r="AO162" s="32"/>
      <c r="AP162" s="21"/>
      <c r="AQ162" s="133"/>
      <c r="AR162" s="32"/>
      <c r="AS162" s="21"/>
      <c r="AT162" s="21"/>
      <c r="AU162" s="32"/>
      <c r="AV162" s="21"/>
      <c r="AW162" s="133"/>
      <c r="AX162" s="32"/>
      <c r="AY162" s="21"/>
      <c r="AZ162" s="21"/>
      <c r="BA162" s="32"/>
      <c r="BB162" s="21"/>
      <c r="BC162" s="21"/>
      <c r="BD162" s="32"/>
      <c r="BE162" s="21"/>
      <c r="BF162" s="21"/>
      <c r="BG162" s="32"/>
      <c r="BH162" s="21"/>
      <c r="BI162" s="21"/>
      <c r="BJ162" s="32"/>
      <c r="BK162" s="21"/>
      <c r="BL162" s="21"/>
      <c r="BM162" s="32"/>
      <c r="BN162" s="21"/>
      <c r="BO162" s="21"/>
      <c r="BP162" s="32"/>
      <c r="BQ162" s="21"/>
      <c r="BR162" s="21"/>
      <c r="BS162" s="32"/>
      <c r="BT162" s="21"/>
      <c r="BU162" s="21"/>
      <c r="BV162" s="32"/>
      <c r="BW162" s="21"/>
      <c r="BX162" s="21"/>
      <c r="BY162" s="32"/>
      <c r="BZ162" s="21"/>
      <c r="CA162" s="21"/>
      <c r="CB162" s="32"/>
      <c r="CC162" s="21"/>
      <c r="CD162" s="21"/>
      <c r="CE162" s="32"/>
      <c r="CF162" s="21"/>
      <c r="CG162" s="21"/>
      <c r="CH162" s="32"/>
      <c r="CI162" s="21"/>
      <c r="CJ162" s="21"/>
      <c r="CK162" s="32"/>
      <c r="CL162" s="21"/>
      <c r="CM162" s="21"/>
      <c r="CN162" s="32"/>
      <c r="CO162" s="21"/>
      <c r="CP162" s="21"/>
      <c r="CQ162" s="134">
        <f t="shared" si="16"/>
        <v>0</v>
      </c>
      <c r="CR162" s="135">
        <f t="shared" si="17"/>
        <v>45980</v>
      </c>
      <c r="CS162" s="32">
        <f t="shared" si="18"/>
        <v>46224</v>
      </c>
      <c r="CT162" s="36"/>
      <c r="CU162" s="36"/>
      <c r="CV162" s="32"/>
      <c r="CW162" s="21"/>
      <c r="CX162" s="21"/>
      <c r="CY162" s="21"/>
      <c r="CZ162" s="137" t="str">
        <f t="shared" si="19"/>
        <v>En Ejecución</v>
      </c>
      <c r="DA162" s="35"/>
      <c r="DB162" s="21"/>
      <c r="DC162" s="125"/>
    </row>
    <row r="163" spans="1:107" ht="22.5" customHeight="1">
      <c r="A163" s="10" t="s">
        <v>778</v>
      </c>
      <c r="B163" s="10" t="s">
        <v>779</v>
      </c>
      <c r="C163" s="28">
        <v>45853</v>
      </c>
      <c r="D163" s="24" t="s">
        <v>792</v>
      </c>
      <c r="E163" s="25" t="s">
        <v>1075</v>
      </c>
      <c r="F163" s="107" t="s">
        <v>1095</v>
      </c>
      <c r="G163" s="19"/>
      <c r="H163" s="25" t="s">
        <v>1077</v>
      </c>
      <c r="I163" s="107" t="s">
        <v>1096</v>
      </c>
      <c r="J163" s="115">
        <v>1</v>
      </c>
      <c r="K163" s="151" t="s">
        <v>1097</v>
      </c>
      <c r="L163" s="24" t="s">
        <v>785</v>
      </c>
      <c r="M163" s="151" t="s">
        <v>1098</v>
      </c>
      <c r="N163" s="151" t="s">
        <v>1098</v>
      </c>
      <c r="O163" s="158">
        <v>1</v>
      </c>
      <c r="P163" s="151" t="s">
        <v>1099</v>
      </c>
      <c r="Q163" s="131"/>
      <c r="R163" s="65" t="s">
        <v>174</v>
      </c>
      <c r="S163" s="28">
        <v>45889</v>
      </c>
      <c r="T163" s="28">
        <v>46217</v>
      </c>
      <c r="U163" s="20"/>
      <c r="V163" s="23">
        <f t="shared" si="15"/>
        <v>46217</v>
      </c>
      <c r="W163" s="32">
        <v>45980</v>
      </c>
      <c r="X163" s="21" t="s">
        <v>1100</v>
      </c>
      <c r="Y163" s="30">
        <v>0.3</v>
      </c>
      <c r="Z163" s="32">
        <v>45987</v>
      </c>
      <c r="AA163" s="21" t="s">
        <v>1101</v>
      </c>
      <c r="AB163" s="19" t="s">
        <v>1085</v>
      </c>
      <c r="AC163" s="32"/>
      <c r="AD163" s="101"/>
      <c r="AE163" s="30"/>
      <c r="AF163" s="32"/>
      <c r="AG163" s="149"/>
      <c r="AH163" s="101"/>
      <c r="AI163" s="32"/>
      <c r="AJ163" s="21"/>
      <c r="AK163" s="133"/>
      <c r="AL163" s="32"/>
      <c r="AM163" s="21"/>
      <c r="AN163" s="21"/>
      <c r="AO163" s="32"/>
      <c r="AP163" s="21"/>
      <c r="AQ163" s="133"/>
      <c r="AR163" s="32"/>
      <c r="AS163" s="21"/>
      <c r="AT163" s="21"/>
      <c r="AU163" s="32"/>
      <c r="AV163" s="21"/>
      <c r="AW163" s="133"/>
      <c r="AX163" s="32"/>
      <c r="AY163" s="21"/>
      <c r="AZ163" s="21"/>
      <c r="BA163" s="32"/>
      <c r="BB163" s="21"/>
      <c r="BC163" s="21"/>
      <c r="BD163" s="32"/>
      <c r="BE163" s="21"/>
      <c r="BF163" s="21"/>
      <c r="BG163" s="32"/>
      <c r="BH163" s="21"/>
      <c r="BI163" s="21"/>
      <c r="BJ163" s="32"/>
      <c r="BK163" s="21"/>
      <c r="BL163" s="21"/>
      <c r="BM163" s="32"/>
      <c r="BN163" s="21"/>
      <c r="BO163" s="21"/>
      <c r="BP163" s="32"/>
      <c r="BQ163" s="21"/>
      <c r="BR163" s="21"/>
      <c r="BS163" s="32"/>
      <c r="BT163" s="21"/>
      <c r="BU163" s="21"/>
      <c r="BV163" s="32"/>
      <c r="BW163" s="21"/>
      <c r="BX163" s="21"/>
      <c r="BY163" s="32"/>
      <c r="BZ163" s="21"/>
      <c r="CA163" s="21"/>
      <c r="CB163" s="32"/>
      <c r="CC163" s="21"/>
      <c r="CD163" s="21"/>
      <c r="CE163" s="32"/>
      <c r="CF163" s="21"/>
      <c r="CG163" s="21"/>
      <c r="CH163" s="32"/>
      <c r="CI163" s="21"/>
      <c r="CJ163" s="21"/>
      <c r="CK163" s="32"/>
      <c r="CL163" s="21"/>
      <c r="CM163" s="21"/>
      <c r="CN163" s="32"/>
      <c r="CO163" s="21"/>
      <c r="CP163" s="21"/>
      <c r="CQ163" s="134">
        <f t="shared" si="16"/>
        <v>0.3</v>
      </c>
      <c r="CR163" s="135">
        <f t="shared" si="17"/>
        <v>45980</v>
      </c>
      <c r="CS163" s="32">
        <f t="shared" si="18"/>
        <v>46224</v>
      </c>
      <c r="CT163" s="36"/>
      <c r="CU163" s="36"/>
      <c r="CV163" s="32"/>
      <c r="CW163" s="21"/>
      <c r="CX163" s="21"/>
      <c r="CY163" s="21"/>
      <c r="CZ163" s="137" t="str">
        <f t="shared" si="19"/>
        <v>En Ejecución</v>
      </c>
      <c r="DA163" s="35"/>
      <c r="DB163" s="21"/>
      <c r="DC163" s="126"/>
    </row>
    <row r="164" spans="1:107" ht="22.5" customHeight="1">
      <c r="A164" s="10" t="s">
        <v>778</v>
      </c>
      <c r="B164" s="10" t="s">
        <v>779</v>
      </c>
      <c r="C164" s="28">
        <v>45853</v>
      </c>
      <c r="D164" s="24" t="s">
        <v>803</v>
      </c>
      <c r="E164" s="25" t="s">
        <v>1075</v>
      </c>
      <c r="F164" s="107" t="s">
        <v>1102</v>
      </c>
      <c r="G164" s="19"/>
      <c r="H164" s="25" t="s">
        <v>1077</v>
      </c>
      <c r="I164" s="107" t="s">
        <v>1103</v>
      </c>
      <c r="J164" s="115">
        <v>1</v>
      </c>
      <c r="K164" s="151" t="s">
        <v>1104</v>
      </c>
      <c r="L164" s="24" t="s">
        <v>785</v>
      </c>
      <c r="M164" s="151" t="s">
        <v>1105</v>
      </c>
      <c r="N164" s="151" t="s">
        <v>1106</v>
      </c>
      <c r="O164" s="158">
        <v>1</v>
      </c>
      <c r="P164" s="151" t="s">
        <v>1107</v>
      </c>
      <c r="Q164" s="131"/>
      <c r="R164" s="65" t="s">
        <v>174</v>
      </c>
      <c r="S164" s="28">
        <v>45889</v>
      </c>
      <c r="T164" s="28">
        <v>46217</v>
      </c>
      <c r="U164" s="20"/>
      <c r="V164" s="23">
        <f t="shared" si="15"/>
        <v>46217</v>
      </c>
      <c r="W164" s="32">
        <v>45980</v>
      </c>
      <c r="X164" s="21" t="s">
        <v>1108</v>
      </c>
      <c r="Y164" s="30">
        <v>0</v>
      </c>
      <c r="Z164" s="32">
        <v>45987</v>
      </c>
      <c r="AA164" s="21" t="s">
        <v>1109</v>
      </c>
      <c r="AB164" s="19" t="s">
        <v>1085</v>
      </c>
      <c r="AC164" s="32"/>
      <c r="AD164" s="101"/>
      <c r="AE164" s="30"/>
      <c r="AF164" s="32"/>
      <c r="AG164" s="149"/>
      <c r="AH164" s="101"/>
      <c r="AI164" s="32"/>
      <c r="AJ164" s="21"/>
      <c r="AK164" s="133"/>
      <c r="AL164" s="32"/>
      <c r="AM164" s="21"/>
      <c r="AN164" s="21"/>
      <c r="AO164" s="32"/>
      <c r="AP164" s="21"/>
      <c r="AQ164" s="133"/>
      <c r="AR164" s="32"/>
      <c r="AS164" s="21"/>
      <c r="AT164" s="21"/>
      <c r="AU164" s="32"/>
      <c r="AV164" s="21"/>
      <c r="AW164" s="133"/>
      <c r="AX164" s="32"/>
      <c r="AY164" s="21"/>
      <c r="AZ164" s="21"/>
      <c r="BA164" s="32"/>
      <c r="BB164" s="21"/>
      <c r="BC164" s="21"/>
      <c r="BD164" s="32"/>
      <c r="BE164" s="21"/>
      <c r="BF164" s="21"/>
      <c r="BG164" s="32"/>
      <c r="BH164" s="21"/>
      <c r="BI164" s="21"/>
      <c r="BJ164" s="32"/>
      <c r="BK164" s="21"/>
      <c r="BL164" s="21"/>
      <c r="BM164" s="32"/>
      <c r="BN164" s="21"/>
      <c r="BO164" s="21"/>
      <c r="BP164" s="32"/>
      <c r="BQ164" s="21"/>
      <c r="BR164" s="21"/>
      <c r="BS164" s="32"/>
      <c r="BT164" s="21"/>
      <c r="BU164" s="21"/>
      <c r="BV164" s="32"/>
      <c r="BW164" s="21"/>
      <c r="BX164" s="21"/>
      <c r="BY164" s="32"/>
      <c r="BZ164" s="21"/>
      <c r="CA164" s="21"/>
      <c r="CB164" s="32"/>
      <c r="CC164" s="21"/>
      <c r="CD164" s="21"/>
      <c r="CE164" s="32"/>
      <c r="CF164" s="21"/>
      <c r="CG164" s="21"/>
      <c r="CH164" s="32"/>
      <c r="CI164" s="21"/>
      <c r="CJ164" s="21"/>
      <c r="CK164" s="32"/>
      <c r="CL164" s="21"/>
      <c r="CM164" s="21"/>
      <c r="CN164" s="32"/>
      <c r="CO164" s="21"/>
      <c r="CP164" s="21"/>
      <c r="CQ164" s="134">
        <f t="shared" si="16"/>
        <v>0</v>
      </c>
      <c r="CR164" s="135">
        <f t="shared" si="17"/>
        <v>45980</v>
      </c>
      <c r="CS164" s="32">
        <f t="shared" si="18"/>
        <v>46224</v>
      </c>
      <c r="CT164" s="36"/>
      <c r="CU164" s="36"/>
      <c r="CV164" s="32"/>
      <c r="CW164" s="21"/>
      <c r="CX164" s="21"/>
      <c r="CY164" s="21"/>
      <c r="CZ164" s="137" t="str">
        <f t="shared" si="19"/>
        <v>En Ejecución</v>
      </c>
      <c r="DA164" s="35"/>
      <c r="DB164" s="21"/>
      <c r="DC164" s="126"/>
    </row>
    <row r="165" spans="1:107" ht="22.5" customHeight="1">
      <c r="A165" s="10" t="s">
        <v>778</v>
      </c>
      <c r="B165" s="10" t="s">
        <v>779</v>
      </c>
      <c r="C165" s="28">
        <v>45853</v>
      </c>
      <c r="D165" s="24" t="s">
        <v>803</v>
      </c>
      <c r="E165" s="25" t="s">
        <v>1075</v>
      </c>
      <c r="F165" s="26" t="s">
        <v>1102</v>
      </c>
      <c r="G165" s="19"/>
      <c r="H165" s="25" t="s">
        <v>1077</v>
      </c>
      <c r="I165" s="19" t="s">
        <v>1103</v>
      </c>
      <c r="J165" s="10">
        <v>2</v>
      </c>
      <c r="K165" s="107" t="s">
        <v>1110</v>
      </c>
      <c r="L165" s="24" t="s">
        <v>785</v>
      </c>
      <c r="M165" s="114" t="s">
        <v>1111</v>
      </c>
      <c r="N165" s="114" t="s">
        <v>1112</v>
      </c>
      <c r="O165" s="65">
        <v>1</v>
      </c>
      <c r="P165" s="114" t="s">
        <v>1082</v>
      </c>
      <c r="Q165" s="131"/>
      <c r="R165" s="65" t="s">
        <v>174</v>
      </c>
      <c r="S165" s="28">
        <v>45889</v>
      </c>
      <c r="T165" s="28">
        <v>46217</v>
      </c>
      <c r="U165" s="20"/>
      <c r="V165" s="23">
        <f t="shared" si="15"/>
        <v>46217</v>
      </c>
      <c r="W165" s="32">
        <v>45980</v>
      </c>
      <c r="X165" s="21" t="s">
        <v>1113</v>
      </c>
      <c r="Y165" s="30">
        <v>0</v>
      </c>
      <c r="Z165" s="32">
        <v>45987</v>
      </c>
      <c r="AA165" s="21" t="s">
        <v>1114</v>
      </c>
      <c r="AB165" s="21" t="s">
        <v>1085</v>
      </c>
      <c r="AC165" s="32"/>
      <c r="AD165" s="21"/>
      <c r="AE165" s="30"/>
      <c r="AF165" s="32"/>
      <c r="AG165" s="21"/>
      <c r="AH165" s="21"/>
      <c r="AI165" s="32"/>
      <c r="AJ165" s="21"/>
      <c r="AK165" s="133"/>
      <c r="AL165" s="32"/>
      <c r="AM165" s="21"/>
      <c r="AN165" s="21"/>
      <c r="AO165" s="32"/>
      <c r="AP165" s="21"/>
      <c r="AQ165" s="133"/>
      <c r="AR165" s="32"/>
      <c r="AS165" s="21"/>
      <c r="AT165" s="21"/>
      <c r="AU165" s="32"/>
      <c r="AV165" s="21"/>
      <c r="AW165" s="133"/>
      <c r="AX165" s="32"/>
      <c r="AY165" s="21"/>
      <c r="AZ165" s="21"/>
      <c r="BA165" s="32"/>
      <c r="BB165" s="21"/>
      <c r="BC165" s="21"/>
      <c r="BD165" s="32"/>
      <c r="BE165" s="21"/>
      <c r="BF165" s="21"/>
      <c r="BG165" s="32"/>
      <c r="BH165" s="21"/>
      <c r="BI165" s="21"/>
      <c r="BJ165" s="32"/>
      <c r="BK165" s="21"/>
      <c r="BL165" s="21"/>
      <c r="BM165" s="32"/>
      <c r="BN165" s="21"/>
      <c r="BO165" s="21"/>
      <c r="BP165" s="32"/>
      <c r="BQ165" s="21"/>
      <c r="BR165" s="21"/>
      <c r="BS165" s="32"/>
      <c r="BT165" s="21"/>
      <c r="BU165" s="21"/>
      <c r="BV165" s="32"/>
      <c r="BW165" s="21"/>
      <c r="BX165" s="21"/>
      <c r="BY165" s="32"/>
      <c r="BZ165" s="21"/>
      <c r="CA165" s="21"/>
      <c r="CB165" s="32"/>
      <c r="CC165" s="21"/>
      <c r="CD165" s="21"/>
      <c r="CE165" s="32"/>
      <c r="CF165" s="21"/>
      <c r="CG165" s="21"/>
      <c r="CH165" s="32"/>
      <c r="CI165" s="21"/>
      <c r="CJ165" s="21"/>
      <c r="CK165" s="32"/>
      <c r="CL165" s="21"/>
      <c r="CM165" s="21"/>
      <c r="CN165" s="32"/>
      <c r="CO165" s="21"/>
      <c r="CP165" s="21"/>
      <c r="CQ165" s="134">
        <f t="shared" si="16"/>
        <v>0</v>
      </c>
      <c r="CR165" s="135">
        <f t="shared" si="17"/>
        <v>45980</v>
      </c>
      <c r="CS165" s="32">
        <f t="shared" si="18"/>
        <v>46224</v>
      </c>
      <c r="CT165" s="36"/>
      <c r="CU165" s="36"/>
      <c r="CV165" s="32"/>
      <c r="CW165" s="21"/>
      <c r="CX165" s="21"/>
      <c r="CY165" s="21"/>
      <c r="CZ165" s="137" t="str">
        <f t="shared" si="19"/>
        <v>En Ejecución</v>
      </c>
      <c r="DA165" s="35"/>
      <c r="DB165" s="21"/>
      <c r="DC165" s="125"/>
    </row>
    <row r="166" spans="1:107" ht="22.5" customHeight="1">
      <c r="A166" s="10" t="s">
        <v>778</v>
      </c>
      <c r="B166" s="10" t="s">
        <v>779</v>
      </c>
      <c r="C166" s="28">
        <v>45853</v>
      </c>
      <c r="D166" s="24" t="s">
        <v>856</v>
      </c>
      <c r="E166" s="25" t="s">
        <v>1075</v>
      </c>
      <c r="F166" s="26" t="s">
        <v>1115</v>
      </c>
      <c r="G166" s="19"/>
      <c r="H166" s="25" t="s">
        <v>1077</v>
      </c>
      <c r="I166" s="19" t="s">
        <v>1116</v>
      </c>
      <c r="J166" s="10">
        <v>1</v>
      </c>
      <c r="K166" s="119" t="s">
        <v>1117</v>
      </c>
      <c r="L166" s="24" t="s">
        <v>146</v>
      </c>
      <c r="M166" s="114" t="s">
        <v>1105</v>
      </c>
      <c r="N166" s="114" t="s">
        <v>1105</v>
      </c>
      <c r="O166" s="111">
        <v>1</v>
      </c>
      <c r="P166" s="114" t="s">
        <v>1118</v>
      </c>
      <c r="Q166" s="131"/>
      <c r="R166" s="65" t="s">
        <v>174</v>
      </c>
      <c r="S166" s="28">
        <v>45889</v>
      </c>
      <c r="T166" s="28">
        <v>46217</v>
      </c>
      <c r="U166" s="20"/>
      <c r="V166" s="23">
        <f t="shared" si="15"/>
        <v>46217</v>
      </c>
      <c r="W166" s="32">
        <v>45980</v>
      </c>
      <c r="X166" s="21" t="s">
        <v>1113</v>
      </c>
      <c r="Y166" s="30">
        <v>0</v>
      </c>
      <c r="Z166" s="32">
        <v>45987</v>
      </c>
      <c r="AA166" s="21" t="s">
        <v>1114</v>
      </c>
      <c r="AB166" s="21" t="s">
        <v>1085</v>
      </c>
      <c r="AC166" s="32"/>
      <c r="AD166" s="21"/>
      <c r="AE166" s="30"/>
      <c r="AF166" s="32"/>
      <c r="AG166" s="21"/>
      <c r="AH166" s="21"/>
      <c r="AI166" s="32"/>
      <c r="AJ166" s="21"/>
      <c r="AK166" s="133"/>
      <c r="AL166" s="32"/>
      <c r="AM166" s="21"/>
      <c r="AN166" s="21"/>
      <c r="AO166" s="32"/>
      <c r="AP166" s="21"/>
      <c r="AQ166" s="133"/>
      <c r="AR166" s="32"/>
      <c r="AS166" s="21"/>
      <c r="AT166" s="21"/>
      <c r="AU166" s="32"/>
      <c r="AV166" s="21"/>
      <c r="AW166" s="133"/>
      <c r="AX166" s="32"/>
      <c r="AY166" s="21"/>
      <c r="AZ166" s="21"/>
      <c r="BA166" s="32"/>
      <c r="BB166" s="21"/>
      <c r="BC166" s="21"/>
      <c r="BD166" s="32"/>
      <c r="BE166" s="21"/>
      <c r="BF166" s="21"/>
      <c r="BG166" s="32"/>
      <c r="BH166" s="21"/>
      <c r="BI166" s="21"/>
      <c r="BJ166" s="32"/>
      <c r="BK166" s="21"/>
      <c r="BL166" s="21"/>
      <c r="BM166" s="32"/>
      <c r="BN166" s="21"/>
      <c r="BO166" s="21"/>
      <c r="BP166" s="32"/>
      <c r="BQ166" s="21"/>
      <c r="BR166" s="21"/>
      <c r="BS166" s="32"/>
      <c r="BT166" s="21"/>
      <c r="BU166" s="21"/>
      <c r="BV166" s="32"/>
      <c r="BW166" s="21"/>
      <c r="BX166" s="21"/>
      <c r="BY166" s="32"/>
      <c r="BZ166" s="21"/>
      <c r="CA166" s="21"/>
      <c r="CB166" s="32"/>
      <c r="CC166" s="21"/>
      <c r="CD166" s="21"/>
      <c r="CE166" s="32"/>
      <c r="CF166" s="21"/>
      <c r="CG166" s="21"/>
      <c r="CH166" s="32"/>
      <c r="CI166" s="21"/>
      <c r="CJ166" s="21"/>
      <c r="CK166" s="32"/>
      <c r="CL166" s="21"/>
      <c r="CM166" s="21"/>
      <c r="CN166" s="32"/>
      <c r="CO166" s="21"/>
      <c r="CP166" s="21"/>
      <c r="CQ166" s="134">
        <f t="shared" si="16"/>
        <v>0</v>
      </c>
      <c r="CR166" s="135">
        <f t="shared" si="17"/>
        <v>45980</v>
      </c>
      <c r="CS166" s="32">
        <f t="shared" si="18"/>
        <v>46224</v>
      </c>
      <c r="CT166" s="36"/>
      <c r="CU166" s="36"/>
      <c r="CV166" s="32"/>
      <c r="CW166" s="21"/>
      <c r="CX166" s="21"/>
      <c r="CY166" s="21"/>
      <c r="CZ166" s="137" t="str">
        <f t="shared" si="19"/>
        <v>En Ejecución</v>
      </c>
      <c r="DA166" s="35"/>
      <c r="DB166" s="21"/>
      <c r="DC166" s="125"/>
    </row>
    <row r="167" spans="1:107" ht="22.5" customHeight="1">
      <c r="A167" s="10" t="s">
        <v>778</v>
      </c>
      <c r="B167" s="10" t="s">
        <v>779</v>
      </c>
      <c r="C167" s="28">
        <v>45853</v>
      </c>
      <c r="D167" s="24" t="s">
        <v>856</v>
      </c>
      <c r="E167" s="25" t="s">
        <v>1075</v>
      </c>
      <c r="F167" s="26" t="s">
        <v>1115</v>
      </c>
      <c r="G167" s="19"/>
      <c r="H167" s="25" t="s">
        <v>1077</v>
      </c>
      <c r="I167" s="19" t="s">
        <v>1116</v>
      </c>
      <c r="J167" s="10">
        <v>2</v>
      </c>
      <c r="K167" s="119" t="s">
        <v>1119</v>
      </c>
      <c r="L167" s="24" t="s">
        <v>146</v>
      </c>
      <c r="M167" s="13" t="s">
        <v>1120</v>
      </c>
      <c r="N167" s="13" t="s">
        <v>1121</v>
      </c>
      <c r="O167" s="10">
        <v>1</v>
      </c>
      <c r="P167" s="10" t="s">
        <v>1122</v>
      </c>
      <c r="Q167" s="131"/>
      <c r="R167" s="65" t="s">
        <v>174</v>
      </c>
      <c r="S167" s="28">
        <v>45889</v>
      </c>
      <c r="T167" s="28">
        <v>46217</v>
      </c>
      <c r="U167" s="20"/>
      <c r="V167" s="23">
        <f t="shared" si="15"/>
        <v>46217</v>
      </c>
      <c r="W167" s="32">
        <v>45980</v>
      </c>
      <c r="X167" s="21" t="s">
        <v>1123</v>
      </c>
      <c r="Y167" s="30">
        <v>0</v>
      </c>
      <c r="Z167" s="32">
        <v>45987</v>
      </c>
      <c r="AA167" s="21" t="s">
        <v>1124</v>
      </c>
      <c r="AB167" s="21" t="s">
        <v>1085</v>
      </c>
      <c r="AC167" s="32"/>
      <c r="AD167" s="21"/>
      <c r="AE167" s="30"/>
      <c r="AF167" s="32"/>
      <c r="AG167" s="21"/>
      <c r="AH167" s="21"/>
      <c r="AI167" s="32"/>
      <c r="AJ167" s="21"/>
      <c r="AK167" s="133"/>
      <c r="AL167" s="32"/>
      <c r="AM167" s="21"/>
      <c r="AN167" s="21"/>
      <c r="AO167" s="32"/>
      <c r="AP167" s="21"/>
      <c r="AQ167" s="133"/>
      <c r="AR167" s="32"/>
      <c r="AS167" s="21"/>
      <c r="AT167" s="21"/>
      <c r="AU167" s="32"/>
      <c r="AV167" s="21"/>
      <c r="AW167" s="133"/>
      <c r="AX167" s="32"/>
      <c r="AY167" s="21"/>
      <c r="AZ167" s="21"/>
      <c r="BA167" s="32"/>
      <c r="BB167" s="21"/>
      <c r="BC167" s="21"/>
      <c r="BD167" s="32"/>
      <c r="BE167" s="21"/>
      <c r="BF167" s="21"/>
      <c r="BG167" s="32"/>
      <c r="BH167" s="21"/>
      <c r="BI167" s="21"/>
      <c r="BJ167" s="32"/>
      <c r="BK167" s="21"/>
      <c r="BL167" s="21"/>
      <c r="BM167" s="32"/>
      <c r="BN167" s="21"/>
      <c r="BO167" s="21"/>
      <c r="BP167" s="32"/>
      <c r="BQ167" s="21"/>
      <c r="BR167" s="21"/>
      <c r="BS167" s="32"/>
      <c r="BT167" s="21"/>
      <c r="BU167" s="21"/>
      <c r="BV167" s="32"/>
      <c r="BW167" s="21"/>
      <c r="BX167" s="21"/>
      <c r="BY167" s="32"/>
      <c r="BZ167" s="21"/>
      <c r="CA167" s="21"/>
      <c r="CB167" s="32"/>
      <c r="CC167" s="21"/>
      <c r="CD167" s="21"/>
      <c r="CE167" s="32"/>
      <c r="CF167" s="21"/>
      <c r="CG167" s="21"/>
      <c r="CH167" s="32"/>
      <c r="CI167" s="21"/>
      <c r="CJ167" s="21"/>
      <c r="CK167" s="32"/>
      <c r="CL167" s="21"/>
      <c r="CM167" s="21"/>
      <c r="CN167" s="32"/>
      <c r="CO167" s="21"/>
      <c r="CP167" s="21"/>
      <c r="CQ167" s="134">
        <f t="shared" si="16"/>
        <v>0</v>
      </c>
      <c r="CR167" s="135">
        <f t="shared" si="17"/>
        <v>45980</v>
      </c>
      <c r="CS167" s="32">
        <f t="shared" si="18"/>
        <v>46224</v>
      </c>
      <c r="CT167" s="36"/>
      <c r="CU167" s="36"/>
      <c r="CV167" s="32"/>
      <c r="CW167" s="21"/>
      <c r="CX167" s="20"/>
      <c r="CY167" s="21"/>
      <c r="CZ167" s="137" t="str">
        <f t="shared" si="19"/>
        <v>En Ejecución</v>
      </c>
      <c r="DA167" s="35"/>
      <c r="DB167" s="21"/>
      <c r="DC167" s="130"/>
    </row>
    <row r="168" spans="1:107" ht="22.5" customHeight="1">
      <c r="A168" s="10" t="s">
        <v>778</v>
      </c>
      <c r="B168" s="10" t="s">
        <v>779</v>
      </c>
      <c r="C168" s="28">
        <v>45853</v>
      </c>
      <c r="D168" s="24" t="s">
        <v>866</v>
      </c>
      <c r="E168" s="25" t="s">
        <v>1075</v>
      </c>
      <c r="F168" s="26" t="s">
        <v>1125</v>
      </c>
      <c r="G168" s="19"/>
      <c r="H168" s="25" t="s">
        <v>1077</v>
      </c>
      <c r="I168" s="19" t="s">
        <v>1126</v>
      </c>
      <c r="J168" s="10">
        <v>1</v>
      </c>
      <c r="K168" s="119" t="s">
        <v>1104</v>
      </c>
      <c r="L168" s="24" t="s">
        <v>146</v>
      </c>
      <c r="M168" s="13" t="s">
        <v>1105</v>
      </c>
      <c r="N168" s="13" t="s">
        <v>1106</v>
      </c>
      <c r="O168" s="10">
        <v>1</v>
      </c>
      <c r="P168" s="10" t="s">
        <v>1107</v>
      </c>
      <c r="Q168" s="131"/>
      <c r="R168" s="65" t="s">
        <v>174</v>
      </c>
      <c r="S168" s="28">
        <v>45889</v>
      </c>
      <c r="T168" s="28">
        <v>46217</v>
      </c>
      <c r="U168" s="20"/>
      <c r="V168" s="23">
        <f t="shared" si="15"/>
        <v>46217</v>
      </c>
      <c r="W168" s="32">
        <v>45980</v>
      </c>
      <c r="X168" s="21" t="s">
        <v>1127</v>
      </c>
      <c r="Y168" s="30">
        <v>0</v>
      </c>
      <c r="Z168" s="32">
        <v>45987</v>
      </c>
      <c r="AA168" s="21" t="s">
        <v>1128</v>
      </c>
      <c r="AB168" s="21" t="s">
        <v>1085</v>
      </c>
      <c r="AC168" s="32"/>
      <c r="AD168" s="21"/>
      <c r="AE168" s="30"/>
      <c r="AF168" s="32"/>
      <c r="AG168" s="21"/>
      <c r="AH168" s="21"/>
      <c r="AI168" s="32"/>
      <c r="AJ168" s="21"/>
      <c r="AK168" s="133"/>
      <c r="AL168" s="32"/>
      <c r="AM168" s="21"/>
      <c r="AN168" s="21"/>
      <c r="AO168" s="32"/>
      <c r="AP168" s="21"/>
      <c r="AQ168" s="133"/>
      <c r="AR168" s="32"/>
      <c r="AS168" s="21"/>
      <c r="AT168" s="21"/>
      <c r="AU168" s="32"/>
      <c r="AV168" s="21"/>
      <c r="AW168" s="133"/>
      <c r="AX168" s="32"/>
      <c r="AY168" s="21"/>
      <c r="AZ168" s="21"/>
      <c r="BA168" s="32"/>
      <c r="BB168" s="21"/>
      <c r="BC168" s="21"/>
      <c r="BD168" s="32"/>
      <c r="BE168" s="21"/>
      <c r="BF168" s="21"/>
      <c r="BG168" s="32"/>
      <c r="BH168" s="21"/>
      <c r="BI168" s="21"/>
      <c r="BJ168" s="32"/>
      <c r="BK168" s="21"/>
      <c r="BL168" s="21"/>
      <c r="BM168" s="32"/>
      <c r="BN168" s="21"/>
      <c r="BO168" s="21"/>
      <c r="BP168" s="32"/>
      <c r="BQ168" s="21"/>
      <c r="BR168" s="21"/>
      <c r="BS168" s="32"/>
      <c r="BT168" s="21"/>
      <c r="BU168" s="21"/>
      <c r="BV168" s="32"/>
      <c r="BW168" s="21"/>
      <c r="BX168" s="21"/>
      <c r="BY168" s="32"/>
      <c r="BZ168" s="21"/>
      <c r="CA168" s="21"/>
      <c r="CB168" s="32"/>
      <c r="CC168" s="21"/>
      <c r="CD168" s="21"/>
      <c r="CE168" s="32"/>
      <c r="CF168" s="21"/>
      <c r="CG168" s="21"/>
      <c r="CH168" s="32"/>
      <c r="CI168" s="21"/>
      <c r="CJ168" s="21"/>
      <c r="CK168" s="32"/>
      <c r="CL168" s="21"/>
      <c r="CM168" s="21"/>
      <c r="CN168" s="32"/>
      <c r="CO168" s="21"/>
      <c r="CP168" s="21"/>
      <c r="CQ168" s="134">
        <f t="shared" si="16"/>
        <v>0</v>
      </c>
      <c r="CR168" s="135">
        <f t="shared" si="17"/>
        <v>45980</v>
      </c>
      <c r="CS168" s="32">
        <f t="shared" si="18"/>
        <v>46224</v>
      </c>
      <c r="CT168" s="36"/>
      <c r="CU168" s="36"/>
      <c r="CV168" s="32"/>
      <c r="CW168" s="21"/>
      <c r="CX168" s="20"/>
      <c r="CY168" s="21"/>
      <c r="CZ168" s="137" t="str">
        <f t="shared" si="19"/>
        <v>En Ejecución</v>
      </c>
      <c r="DA168" s="35"/>
      <c r="DB168" s="21"/>
      <c r="DC168" s="130"/>
    </row>
    <row r="169" spans="1:107" ht="22.5" customHeight="1">
      <c r="A169" s="10" t="s">
        <v>778</v>
      </c>
      <c r="B169" s="10" t="s">
        <v>779</v>
      </c>
      <c r="C169" s="28">
        <v>45853</v>
      </c>
      <c r="D169" s="24" t="s">
        <v>866</v>
      </c>
      <c r="E169" s="25" t="s">
        <v>1075</v>
      </c>
      <c r="F169" s="26" t="s">
        <v>1125</v>
      </c>
      <c r="G169" s="19"/>
      <c r="H169" s="25" t="s">
        <v>1077</v>
      </c>
      <c r="I169" s="19" t="s">
        <v>1126</v>
      </c>
      <c r="J169" s="10">
        <v>2</v>
      </c>
      <c r="K169" s="119" t="s">
        <v>1129</v>
      </c>
      <c r="L169" s="24" t="s">
        <v>146</v>
      </c>
      <c r="M169" s="10" t="s">
        <v>1111</v>
      </c>
      <c r="N169" s="10" t="s">
        <v>1112</v>
      </c>
      <c r="O169" s="10">
        <v>1</v>
      </c>
      <c r="P169" s="10" t="s">
        <v>1082</v>
      </c>
      <c r="Q169" s="131"/>
      <c r="R169" s="154" t="s">
        <v>174</v>
      </c>
      <c r="S169" s="28">
        <v>45889</v>
      </c>
      <c r="T169" s="28">
        <v>46217</v>
      </c>
      <c r="U169" s="20"/>
      <c r="V169" s="23">
        <f t="shared" ref="V169:V230" si="20">T169+U169</f>
        <v>46217</v>
      </c>
      <c r="W169" s="32">
        <v>45980</v>
      </c>
      <c r="X169" s="21" t="s">
        <v>1113</v>
      </c>
      <c r="Y169" s="30">
        <v>0</v>
      </c>
      <c r="Z169" s="32">
        <v>45987</v>
      </c>
      <c r="AA169" s="21" t="s">
        <v>1114</v>
      </c>
      <c r="AB169" s="21" t="s">
        <v>1085</v>
      </c>
      <c r="AC169" s="32"/>
      <c r="AD169" s="21"/>
      <c r="AE169" s="30"/>
      <c r="AF169" s="32"/>
      <c r="AG169" s="21"/>
      <c r="AH169" s="21"/>
      <c r="AI169" s="32"/>
      <c r="AJ169" s="21"/>
      <c r="AK169" s="133"/>
      <c r="AL169" s="32"/>
      <c r="AM169" s="21"/>
      <c r="AN169" s="21"/>
      <c r="AO169" s="32"/>
      <c r="AP169" s="21"/>
      <c r="AQ169" s="133"/>
      <c r="AR169" s="32"/>
      <c r="AS169" s="21"/>
      <c r="AT169" s="21"/>
      <c r="AU169" s="32"/>
      <c r="AV169" s="21"/>
      <c r="AW169" s="133"/>
      <c r="AX169" s="32"/>
      <c r="AY169" s="21"/>
      <c r="AZ169" s="21"/>
      <c r="BA169" s="32"/>
      <c r="BB169" s="21"/>
      <c r="BC169" s="21"/>
      <c r="BD169" s="32"/>
      <c r="BE169" s="21"/>
      <c r="BF169" s="21"/>
      <c r="BG169" s="32"/>
      <c r="BH169" s="21"/>
      <c r="BI169" s="21"/>
      <c r="BJ169" s="32"/>
      <c r="BK169" s="21"/>
      <c r="BL169" s="21"/>
      <c r="BM169" s="32"/>
      <c r="BN169" s="21"/>
      <c r="BO169" s="21"/>
      <c r="BP169" s="32"/>
      <c r="BQ169" s="21"/>
      <c r="BR169" s="21"/>
      <c r="BS169" s="32"/>
      <c r="BT169" s="21"/>
      <c r="BU169" s="21"/>
      <c r="BV169" s="32"/>
      <c r="BW169" s="21"/>
      <c r="BX169" s="21"/>
      <c r="BY169" s="32"/>
      <c r="BZ169" s="21"/>
      <c r="CA169" s="21"/>
      <c r="CB169" s="32"/>
      <c r="CC169" s="21"/>
      <c r="CD169" s="21"/>
      <c r="CE169" s="32"/>
      <c r="CF169" s="21"/>
      <c r="CG169" s="21"/>
      <c r="CH169" s="32"/>
      <c r="CI169" s="21"/>
      <c r="CJ169" s="21"/>
      <c r="CK169" s="32"/>
      <c r="CL169" s="21"/>
      <c r="CM169" s="21"/>
      <c r="CN169" s="32"/>
      <c r="CO169" s="21"/>
      <c r="CP169" s="21"/>
      <c r="CQ169" s="134">
        <f t="shared" ref="CQ169:CQ230" si="21">MAX(Y169,AE169,AK169,AQ169,AW169,BC169,BI169,BO169,BU169,CA169,CG169,CM169)</f>
        <v>0</v>
      </c>
      <c r="CR169" s="135">
        <f t="shared" ref="CR169:CR230" si="22">IF(W169="",S169,MAX(W169,AC169,AI169,AO169,AU169,BA169,BG169,BM169,BS169,BY169,CE169,CK169))</f>
        <v>45980</v>
      </c>
      <c r="CS169" s="32">
        <f t="shared" ref="CS169:CS230" si="23">WORKDAY(V169,5,dias_no_habiles_2024_y_2025)</f>
        <v>46224</v>
      </c>
      <c r="CT169" s="36"/>
      <c r="CU169" s="36"/>
      <c r="CV169" s="32"/>
      <c r="CW169" s="21"/>
      <c r="CX169" s="21"/>
      <c r="CY169" s="21"/>
      <c r="CZ169" s="137" t="str">
        <f t="shared" ref="CZ169:CZ230" si="24">IF((V169-$DB$8)/30 &gt;=0+ N("esta en ejecución"),
  IF(AND(MONTH(V169)=MONTH(EDATE($DB$8,1)),CX169="",CY169=""),"En ejecución - finalización mes en curso",
  IF(AND(MONTH(V169)=MONTH(EDATE($DB$8,2)),CX169="",CY169=""),"En ejecución - finalización mes siguiente",
  IF(AND(V169&gt;$DB$8,CX169="",CY169=""),"En Ejecución",
  IF(AND(CX169="Pendiente",CY169="Pendiente"),"Evaluación pendiente por parte del organismo de control/inspección o vigilancia.",
  IF(AND(CX169="SI",CY169="SI"),"Cumplida efectiva",
  IF(AND(CX169="SI",CY169="NO"),"Cumplida inefectiva",
  IF(CX169="SI","Cumplida",
  IF(CX169="NO","Incumplida","Evaluación pendiente por parte de la Oficina de Control Interno")))))))),
  IF(AND(CX169="",CY169="")+N("Ya esta incumplida"),"En Ejecución",
  IF(AND(CX169="Pendiente",CY169="Pendiente"),"Evaluación pendiente por parte del organismo de control/inspección o vigilancia.",
  IF(AND(CX169="SI",CY169="SI"),"Cumplida efectiva",
  IF(AND(CX169="SI",CY169="NO"),"Cumplida inefectiva",
  IF(CX169="SI","Cumplida",
  IF(CX169="NO","Incumplida","Evaluación pendiente por parte de la Oficina de Control Interno")))))))</f>
        <v>En Ejecución</v>
      </c>
      <c r="DA169" s="35"/>
      <c r="DB169" s="21"/>
      <c r="DC169" s="125"/>
    </row>
    <row r="170" spans="1:107" ht="22.5" customHeight="1">
      <c r="A170" s="10" t="s">
        <v>778</v>
      </c>
      <c r="B170" s="10" t="s">
        <v>779</v>
      </c>
      <c r="C170" s="28">
        <v>45853</v>
      </c>
      <c r="D170" s="24" t="s">
        <v>875</v>
      </c>
      <c r="E170" s="25" t="s">
        <v>1075</v>
      </c>
      <c r="F170" s="26" t="s">
        <v>1130</v>
      </c>
      <c r="G170" s="19"/>
      <c r="H170" s="25" t="s">
        <v>1077</v>
      </c>
      <c r="I170" s="19" t="s">
        <v>1131</v>
      </c>
      <c r="J170" s="10">
        <v>1</v>
      </c>
      <c r="K170" s="119" t="s">
        <v>1132</v>
      </c>
      <c r="L170" s="24" t="s">
        <v>146</v>
      </c>
      <c r="M170" s="10" t="s">
        <v>1133</v>
      </c>
      <c r="N170" s="10" t="s">
        <v>1134</v>
      </c>
      <c r="O170" s="10">
        <v>1</v>
      </c>
      <c r="P170" s="10" t="s">
        <v>1135</v>
      </c>
      <c r="Q170" s="131"/>
      <c r="R170" s="154" t="s">
        <v>174</v>
      </c>
      <c r="S170" s="28">
        <v>45889</v>
      </c>
      <c r="T170" s="28">
        <v>46217</v>
      </c>
      <c r="U170" s="20"/>
      <c r="V170" s="23">
        <f t="shared" si="20"/>
        <v>46217</v>
      </c>
      <c r="W170" s="32">
        <v>45980</v>
      </c>
      <c r="X170" s="21" t="s">
        <v>1136</v>
      </c>
      <c r="Y170" s="30">
        <v>0.25</v>
      </c>
      <c r="Z170" s="32">
        <v>45987</v>
      </c>
      <c r="AA170" s="21" t="s">
        <v>1137</v>
      </c>
      <c r="AB170" s="21" t="s">
        <v>1085</v>
      </c>
      <c r="AC170" s="32"/>
      <c r="AD170" s="21"/>
      <c r="AE170" s="30"/>
      <c r="AF170" s="32"/>
      <c r="AG170" s="21"/>
      <c r="AH170" s="21"/>
      <c r="AI170" s="32"/>
      <c r="AJ170" s="21"/>
      <c r="AK170" s="133"/>
      <c r="AL170" s="32"/>
      <c r="AM170" s="21"/>
      <c r="AN170" s="21"/>
      <c r="AO170" s="32"/>
      <c r="AP170" s="21"/>
      <c r="AQ170" s="133"/>
      <c r="AR170" s="32"/>
      <c r="AS170" s="21"/>
      <c r="AT170" s="21"/>
      <c r="AU170" s="32"/>
      <c r="AV170" s="21"/>
      <c r="AW170" s="133"/>
      <c r="AX170" s="32"/>
      <c r="AY170" s="21"/>
      <c r="AZ170" s="21"/>
      <c r="BA170" s="32"/>
      <c r="BB170" s="21"/>
      <c r="BC170" s="21"/>
      <c r="BD170" s="32"/>
      <c r="BE170" s="21"/>
      <c r="BF170" s="21"/>
      <c r="BG170" s="32"/>
      <c r="BH170" s="21"/>
      <c r="BI170" s="21"/>
      <c r="BJ170" s="32"/>
      <c r="BK170" s="21"/>
      <c r="BL170" s="21"/>
      <c r="BM170" s="32"/>
      <c r="BN170" s="21"/>
      <c r="BO170" s="21"/>
      <c r="BP170" s="32"/>
      <c r="BQ170" s="21"/>
      <c r="BR170" s="21"/>
      <c r="BS170" s="32"/>
      <c r="BT170" s="21"/>
      <c r="BU170" s="21"/>
      <c r="BV170" s="32"/>
      <c r="BW170" s="21"/>
      <c r="BX170" s="21"/>
      <c r="BY170" s="32"/>
      <c r="BZ170" s="21"/>
      <c r="CA170" s="21"/>
      <c r="CB170" s="32"/>
      <c r="CC170" s="21"/>
      <c r="CD170" s="21"/>
      <c r="CE170" s="32"/>
      <c r="CF170" s="21"/>
      <c r="CG170" s="21"/>
      <c r="CH170" s="32"/>
      <c r="CI170" s="21"/>
      <c r="CJ170" s="21"/>
      <c r="CK170" s="32"/>
      <c r="CL170" s="21"/>
      <c r="CM170" s="21"/>
      <c r="CN170" s="32"/>
      <c r="CO170" s="21"/>
      <c r="CP170" s="21"/>
      <c r="CQ170" s="134">
        <f t="shared" si="21"/>
        <v>0.25</v>
      </c>
      <c r="CR170" s="135">
        <f t="shared" si="22"/>
        <v>45980</v>
      </c>
      <c r="CS170" s="32">
        <f t="shared" si="23"/>
        <v>46224</v>
      </c>
      <c r="CT170" s="36"/>
      <c r="CU170" s="36"/>
      <c r="CV170" s="32"/>
      <c r="CW170" s="21"/>
      <c r="CX170" s="21"/>
      <c r="CY170" s="21"/>
      <c r="CZ170" s="137" t="str">
        <f t="shared" si="24"/>
        <v>En Ejecución</v>
      </c>
      <c r="DA170" s="35"/>
      <c r="DB170" s="21"/>
      <c r="DC170" s="125"/>
    </row>
    <row r="171" spans="1:107" ht="22.5" customHeight="1">
      <c r="A171" s="10" t="s">
        <v>778</v>
      </c>
      <c r="B171" s="10" t="s">
        <v>779</v>
      </c>
      <c r="C171" s="28">
        <v>45853</v>
      </c>
      <c r="D171" s="24" t="s">
        <v>884</v>
      </c>
      <c r="E171" s="25" t="s">
        <v>1075</v>
      </c>
      <c r="F171" s="26" t="s">
        <v>1138</v>
      </c>
      <c r="G171" s="19"/>
      <c r="H171" s="25" t="s">
        <v>1077</v>
      </c>
      <c r="I171" s="107" t="s">
        <v>1139</v>
      </c>
      <c r="J171" s="65">
        <v>1</v>
      </c>
      <c r="K171" s="114" t="s">
        <v>1140</v>
      </c>
      <c r="L171" s="115" t="s">
        <v>146</v>
      </c>
      <c r="M171" s="112" t="s">
        <v>1141</v>
      </c>
      <c r="N171" s="112" t="s">
        <v>1142</v>
      </c>
      <c r="O171" s="65">
        <v>1</v>
      </c>
      <c r="P171" s="114" t="s">
        <v>1143</v>
      </c>
      <c r="Q171" s="131"/>
      <c r="R171" s="107" t="s">
        <v>174</v>
      </c>
      <c r="S171" s="28">
        <v>45889</v>
      </c>
      <c r="T171" s="28">
        <v>46217</v>
      </c>
      <c r="U171" s="20"/>
      <c r="V171" s="23">
        <f t="shared" si="20"/>
        <v>46217</v>
      </c>
      <c r="W171" s="32">
        <v>45980</v>
      </c>
      <c r="X171" s="105" t="s">
        <v>1144</v>
      </c>
      <c r="Y171" s="30">
        <v>0</v>
      </c>
      <c r="Z171" s="32">
        <v>45987</v>
      </c>
      <c r="AA171" s="21" t="s">
        <v>1145</v>
      </c>
      <c r="AB171" s="21" t="s">
        <v>1085</v>
      </c>
      <c r="AC171" s="32"/>
      <c r="AD171" s="21"/>
      <c r="AE171" s="30"/>
      <c r="AF171" s="32"/>
      <c r="AG171" s="21"/>
      <c r="AH171" s="21"/>
      <c r="AI171" s="32"/>
      <c r="AJ171" s="21"/>
      <c r="AK171" s="133"/>
      <c r="AL171" s="32"/>
      <c r="AM171" s="21"/>
      <c r="AN171" s="21"/>
      <c r="AO171" s="32"/>
      <c r="AP171" s="21"/>
      <c r="AQ171" s="133"/>
      <c r="AR171" s="32"/>
      <c r="AS171" s="21"/>
      <c r="AT171" s="21"/>
      <c r="AU171" s="32"/>
      <c r="AV171" s="21"/>
      <c r="AW171" s="133"/>
      <c r="AX171" s="32"/>
      <c r="AY171" s="21"/>
      <c r="AZ171" s="21"/>
      <c r="BA171" s="32"/>
      <c r="BB171" s="21"/>
      <c r="BC171" s="21"/>
      <c r="BD171" s="32"/>
      <c r="BE171" s="21"/>
      <c r="BF171" s="21"/>
      <c r="BG171" s="32"/>
      <c r="BH171" s="21"/>
      <c r="BI171" s="21"/>
      <c r="BJ171" s="32"/>
      <c r="BK171" s="21"/>
      <c r="BL171" s="21"/>
      <c r="BM171" s="32"/>
      <c r="BN171" s="21"/>
      <c r="BO171" s="21"/>
      <c r="BP171" s="32"/>
      <c r="BQ171" s="21"/>
      <c r="BR171" s="21"/>
      <c r="BS171" s="32"/>
      <c r="BT171" s="21"/>
      <c r="BU171" s="21"/>
      <c r="BV171" s="32"/>
      <c r="BW171" s="21"/>
      <c r="BX171" s="21"/>
      <c r="BY171" s="32"/>
      <c r="BZ171" s="21"/>
      <c r="CA171" s="21"/>
      <c r="CB171" s="32"/>
      <c r="CC171" s="21"/>
      <c r="CD171" s="21"/>
      <c r="CE171" s="32"/>
      <c r="CF171" s="21"/>
      <c r="CG171" s="21"/>
      <c r="CH171" s="32"/>
      <c r="CI171" s="21"/>
      <c r="CJ171" s="21"/>
      <c r="CK171" s="32"/>
      <c r="CL171" s="21"/>
      <c r="CM171" s="21"/>
      <c r="CN171" s="32"/>
      <c r="CO171" s="21"/>
      <c r="CP171" s="21"/>
      <c r="CQ171" s="134">
        <f t="shared" si="21"/>
        <v>0</v>
      </c>
      <c r="CR171" s="135">
        <f t="shared" si="22"/>
        <v>45980</v>
      </c>
      <c r="CS171" s="32">
        <f t="shared" si="23"/>
        <v>46224</v>
      </c>
      <c r="CT171" s="36"/>
      <c r="CU171" s="36"/>
      <c r="CV171" s="32"/>
      <c r="CW171" s="21"/>
      <c r="CX171" s="21"/>
      <c r="CY171" s="21"/>
      <c r="CZ171" s="137" t="str">
        <f t="shared" si="24"/>
        <v>En Ejecución</v>
      </c>
      <c r="DA171" s="35"/>
      <c r="DB171" s="21"/>
      <c r="DC171" s="125"/>
    </row>
    <row r="172" spans="1:107" ht="22.5" customHeight="1">
      <c r="A172" s="10" t="s">
        <v>778</v>
      </c>
      <c r="B172" s="10" t="s">
        <v>779</v>
      </c>
      <c r="C172" s="28">
        <v>45853</v>
      </c>
      <c r="D172" s="24" t="s">
        <v>884</v>
      </c>
      <c r="E172" s="25" t="s">
        <v>1075</v>
      </c>
      <c r="F172" s="26" t="s">
        <v>1138</v>
      </c>
      <c r="G172" s="24"/>
      <c r="H172" s="65" t="s">
        <v>1077</v>
      </c>
      <c r="I172" s="13" t="s">
        <v>1146</v>
      </c>
      <c r="J172" s="10">
        <v>2</v>
      </c>
      <c r="K172" s="107" t="s">
        <v>1147</v>
      </c>
      <c r="L172" s="65" t="s">
        <v>146</v>
      </c>
      <c r="M172" s="65" t="s">
        <v>1148</v>
      </c>
      <c r="N172" s="65" t="s">
        <v>1148</v>
      </c>
      <c r="O172" s="10">
        <v>1</v>
      </c>
      <c r="P172" s="10" t="s">
        <v>1149</v>
      </c>
      <c r="Q172" s="131"/>
      <c r="R172" s="65" t="s">
        <v>174</v>
      </c>
      <c r="S172" s="28">
        <v>45889</v>
      </c>
      <c r="T172" s="28">
        <v>46217</v>
      </c>
      <c r="U172" s="20"/>
      <c r="V172" s="23">
        <f t="shared" si="20"/>
        <v>46217</v>
      </c>
      <c r="W172" s="32">
        <v>45980</v>
      </c>
      <c r="X172" s="21" t="s">
        <v>1150</v>
      </c>
      <c r="Y172" s="30">
        <v>0.5</v>
      </c>
      <c r="Z172" s="32">
        <v>45987</v>
      </c>
      <c r="AA172" s="21" t="s">
        <v>1151</v>
      </c>
      <c r="AB172" s="21" t="s">
        <v>1085</v>
      </c>
      <c r="AC172" s="32"/>
      <c r="AD172" s="21"/>
      <c r="AE172" s="30"/>
      <c r="AF172" s="32"/>
      <c r="AG172" s="21"/>
      <c r="AH172" s="21"/>
      <c r="AI172" s="32"/>
      <c r="AJ172" s="21"/>
      <c r="AK172" s="133"/>
      <c r="AL172" s="32"/>
      <c r="AM172" s="21"/>
      <c r="AN172" s="21"/>
      <c r="AO172" s="32"/>
      <c r="AP172" s="21"/>
      <c r="AQ172" s="133"/>
      <c r="AR172" s="32"/>
      <c r="AS172" s="21"/>
      <c r="AT172" s="21"/>
      <c r="AU172" s="32"/>
      <c r="AV172" s="21"/>
      <c r="AW172" s="133"/>
      <c r="AX172" s="32"/>
      <c r="AY172" s="21"/>
      <c r="AZ172" s="21"/>
      <c r="BA172" s="32"/>
      <c r="BB172" s="21"/>
      <c r="BC172" s="21"/>
      <c r="BD172" s="32"/>
      <c r="BE172" s="21"/>
      <c r="BF172" s="21"/>
      <c r="BG172" s="32"/>
      <c r="BH172" s="21"/>
      <c r="BI172" s="21"/>
      <c r="BJ172" s="32"/>
      <c r="BK172" s="21"/>
      <c r="BL172" s="21"/>
      <c r="BM172" s="32"/>
      <c r="BN172" s="21"/>
      <c r="BO172" s="21"/>
      <c r="BP172" s="32"/>
      <c r="BQ172" s="21"/>
      <c r="BR172" s="21"/>
      <c r="BS172" s="32"/>
      <c r="BT172" s="21"/>
      <c r="BU172" s="21"/>
      <c r="BV172" s="32"/>
      <c r="BW172" s="21"/>
      <c r="BX172" s="21"/>
      <c r="BY172" s="32"/>
      <c r="BZ172" s="21"/>
      <c r="CA172" s="21"/>
      <c r="CB172" s="32"/>
      <c r="CC172" s="21"/>
      <c r="CD172" s="21"/>
      <c r="CE172" s="32"/>
      <c r="CF172" s="21"/>
      <c r="CG172" s="21"/>
      <c r="CH172" s="32"/>
      <c r="CI172" s="21"/>
      <c r="CJ172" s="21"/>
      <c r="CK172" s="32"/>
      <c r="CL172" s="21"/>
      <c r="CM172" s="21"/>
      <c r="CN172" s="32"/>
      <c r="CO172" s="21"/>
      <c r="CP172" s="21"/>
      <c r="CQ172" s="134">
        <f t="shared" si="21"/>
        <v>0.5</v>
      </c>
      <c r="CR172" s="135">
        <f t="shared" si="22"/>
        <v>45980</v>
      </c>
      <c r="CS172" s="32">
        <f t="shared" si="23"/>
        <v>46224</v>
      </c>
      <c r="CT172" s="36"/>
      <c r="CU172" s="36"/>
      <c r="CV172" s="32"/>
      <c r="CW172" s="21"/>
      <c r="CX172" s="21"/>
      <c r="CY172" s="21"/>
      <c r="CZ172" s="137" t="str">
        <f t="shared" si="24"/>
        <v>En Ejecución</v>
      </c>
      <c r="DA172" s="35"/>
      <c r="DB172" s="21"/>
      <c r="DC172" s="125"/>
    </row>
    <row r="173" spans="1:107" ht="22.5" customHeight="1">
      <c r="A173" s="10" t="s">
        <v>778</v>
      </c>
      <c r="B173" s="10" t="s">
        <v>779</v>
      </c>
      <c r="C173" s="28">
        <v>45853</v>
      </c>
      <c r="D173" s="24" t="s">
        <v>884</v>
      </c>
      <c r="E173" s="25" t="s">
        <v>1075</v>
      </c>
      <c r="F173" s="26" t="s">
        <v>1138</v>
      </c>
      <c r="G173" s="24"/>
      <c r="H173" s="65" t="s">
        <v>1077</v>
      </c>
      <c r="I173" s="13" t="s">
        <v>1152</v>
      </c>
      <c r="J173" s="10">
        <v>3</v>
      </c>
      <c r="K173" s="112" t="s">
        <v>1153</v>
      </c>
      <c r="L173" s="65" t="s">
        <v>146</v>
      </c>
      <c r="M173" s="65" t="s">
        <v>1154</v>
      </c>
      <c r="N173" s="65" t="s">
        <v>1155</v>
      </c>
      <c r="O173" s="111">
        <v>1</v>
      </c>
      <c r="P173" s="65" t="s">
        <v>1156</v>
      </c>
      <c r="Q173" s="131"/>
      <c r="R173" s="65" t="s">
        <v>174</v>
      </c>
      <c r="S173" s="28">
        <v>45889</v>
      </c>
      <c r="T173" s="28">
        <v>46217</v>
      </c>
      <c r="U173" s="20"/>
      <c r="V173" s="23">
        <f t="shared" si="20"/>
        <v>46217</v>
      </c>
      <c r="W173" s="32">
        <v>45981</v>
      </c>
      <c r="X173" s="21" t="s">
        <v>1157</v>
      </c>
      <c r="Y173" s="30">
        <v>0.65</v>
      </c>
      <c r="Z173" s="32">
        <v>45987</v>
      </c>
      <c r="AA173" s="21" t="s">
        <v>1158</v>
      </c>
      <c r="AB173" s="21" t="s">
        <v>1085</v>
      </c>
      <c r="AC173" s="32"/>
      <c r="AD173" s="21"/>
      <c r="AE173" s="30"/>
      <c r="AF173" s="32"/>
      <c r="AG173" s="21"/>
      <c r="AH173" s="21"/>
      <c r="AI173" s="32"/>
      <c r="AJ173" s="21"/>
      <c r="AK173" s="133"/>
      <c r="AL173" s="32"/>
      <c r="AM173" s="21"/>
      <c r="AN173" s="21"/>
      <c r="AO173" s="32"/>
      <c r="AP173" s="21"/>
      <c r="AQ173" s="133"/>
      <c r="AR173" s="32"/>
      <c r="AS173" s="21"/>
      <c r="AT173" s="21"/>
      <c r="AU173" s="32"/>
      <c r="AV173" s="21"/>
      <c r="AW173" s="133"/>
      <c r="AX173" s="32"/>
      <c r="AY173" s="21"/>
      <c r="AZ173" s="21"/>
      <c r="BA173" s="32"/>
      <c r="BB173" s="21"/>
      <c r="BC173" s="21"/>
      <c r="BD173" s="32"/>
      <c r="BE173" s="21"/>
      <c r="BF173" s="21"/>
      <c r="BG173" s="32"/>
      <c r="BH173" s="21"/>
      <c r="BI173" s="21"/>
      <c r="BJ173" s="32"/>
      <c r="BK173" s="21"/>
      <c r="BL173" s="21"/>
      <c r="BM173" s="32"/>
      <c r="BN173" s="21"/>
      <c r="BO173" s="21"/>
      <c r="BP173" s="32"/>
      <c r="BQ173" s="21"/>
      <c r="BR173" s="21"/>
      <c r="BS173" s="32"/>
      <c r="BT173" s="21"/>
      <c r="BU173" s="21"/>
      <c r="BV173" s="32"/>
      <c r="BW173" s="21"/>
      <c r="BX173" s="21"/>
      <c r="BY173" s="32"/>
      <c r="BZ173" s="21"/>
      <c r="CA173" s="21"/>
      <c r="CB173" s="32"/>
      <c r="CC173" s="21"/>
      <c r="CD173" s="21"/>
      <c r="CE173" s="32"/>
      <c r="CF173" s="21"/>
      <c r="CG173" s="21"/>
      <c r="CH173" s="32"/>
      <c r="CI173" s="21"/>
      <c r="CJ173" s="21"/>
      <c r="CK173" s="32"/>
      <c r="CL173" s="21"/>
      <c r="CM173" s="21"/>
      <c r="CN173" s="32"/>
      <c r="CO173" s="21"/>
      <c r="CP173" s="21"/>
      <c r="CQ173" s="134">
        <f t="shared" si="21"/>
        <v>0.65</v>
      </c>
      <c r="CR173" s="135">
        <f t="shared" si="22"/>
        <v>45981</v>
      </c>
      <c r="CS173" s="32">
        <f t="shared" si="23"/>
        <v>46224</v>
      </c>
      <c r="CT173" s="36"/>
      <c r="CU173" s="36"/>
      <c r="CV173" s="32"/>
      <c r="CW173" s="21"/>
      <c r="CX173" s="21"/>
      <c r="CY173" s="21"/>
      <c r="CZ173" s="137" t="str">
        <f t="shared" si="24"/>
        <v>En Ejecución</v>
      </c>
      <c r="DA173" s="35"/>
      <c r="DB173" s="21"/>
      <c r="DC173" s="125"/>
    </row>
    <row r="174" spans="1:107" ht="22.5" customHeight="1">
      <c r="A174" s="65" t="s">
        <v>778</v>
      </c>
      <c r="B174" s="65" t="s">
        <v>779</v>
      </c>
      <c r="C174" s="28">
        <v>45853</v>
      </c>
      <c r="D174" s="65" t="s">
        <v>893</v>
      </c>
      <c r="E174" s="65" t="s">
        <v>1075</v>
      </c>
      <c r="F174" s="65" t="s">
        <v>1159</v>
      </c>
      <c r="G174" s="24"/>
      <c r="H174" s="65" t="s">
        <v>1077</v>
      </c>
      <c r="I174" s="13" t="s">
        <v>1160</v>
      </c>
      <c r="J174" s="65">
        <v>1</v>
      </c>
      <c r="K174" s="65" t="s">
        <v>1161</v>
      </c>
      <c r="L174" s="65" t="s">
        <v>146</v>
      </c>
      <c r="M174" s="65" t="s">
        <v>1162</v>
      </c>
      <c r="N174" s="65" t="s">
        <v>1163</v>
      </c>
      <c r="O174" s="111">
        <v>1</v>
      </c>
      <c r="P174" s="65" t="s">
        <v>1164</v>
      </c>
      <c r="Q174" s="131"/>
      <c r="R174" s="65" t="s">
        <v>174</v>
      </c>
      <c r="S174" s="28">
        <v>45889</v>
      </c>
      <c r="T174" s="28">
        <v>46217</v>
      </c>
      <c r="U174" s="20"/>
      <c r="V174" s="23">
        <f t="shared" si="20"/>
        <v>46217</v>
      </c>
      <c r="W174" s="32">
        <v>45980</v>
      </c>
      <c r="X174" s="21" t="s">
        <v>1165</v>
      </c>
      <c r="Y174" s="30">
        <v>0</v>
      </c>
      <c r="Z174" s="32">
        <v>45987</v>
      </c>
      <c r="AA174" s="21" t="s">
        <v>1166</v>
      </c>
      <c r="AB174" s="21" t="s">
        <v>1085</v>
      </c>
      <c r="AC174" s="32"/>
      <c r="AD174" s="21"/>
      <c r="AE174" s="30"/>
      <c r="AF174" s="32"/>
      <c r="AG174" s="21"/>
      <c r="AH174" s="21"/>
      <c r="AI174" s="32"/>
      <c r="AJ174" s="21"/>
      <c r="AK174" s="133"/>
      <c r="AL174" s="32"/>
      <c r="AM174" s="21"/>
      <c r="AN174" s="21"/>
      <c r="AO174" s="32"/>
      <c r="AP174" s="21"/>
      <c r="AQ174" s="133"/>
      <c r="AR174" s="32"/>
      <c r="AS174" s="21"/>
      <c r="AT174" s="21"/>
      <c r="AU174" s="32"/>
      <c r="AV174" s="21"/>
      <c r="AW174" s="133"/>
      <c r="AX174" s="32"/>
      <c r="AY174" s="21"/>
      <c r="AZ174" s="21"/>
      <c r="BA174" s="32"/>
      <c r="BB174" s="21"/>
      <c r="BC174" s="21"/>
      <c r="BD174" s="32"/>
      <c r="BE174" s="21"/>
      <c r="BF174" s="21"/>
      <c r="BG174" s="32"/>
      <c r="BH174" s="21"/>
      <c r="BI174" s="21"/>
      <c r="BJ174" s="32"/>
      <c r="BK174" s="21"/>
      <c r="BL174" s="21"/>
      <c r="BM174" s="32"/>
      <c r="BN174" s="21"/>
      <c r="BO174" s="21"/>
      <c r="BP174" s="32"/>
      <c r="BQ174" s="21"/>
      <c r="BR174" s="21"/>
      <c r="BS174" s="32"/>
      <c r="BT174" s="21"/>
      <c r="BU174" s="21"/>
      <c r="BV174" s="32"/>
      <c r="BW174" s="21"/>
      <c r="BX174" s="21"/>
      <c r="BY174" s="32"/>
      <c r="BZ174" s="21"/>
      <c r="CA174" s="21"/>
      <c r="CB174" s="32"/>
      <c r="CC174" s="21"/>
      <c r="CD174" s="21"/>
      <c r="CE174" s="32"/>
      <c r="CF174" s="21"/>
      <c r="CG174" s="21"/>
      <c r="CH174" s="32"/>
      <c r="CI174" s="21"/>
      <c r="CJ174" s="21"/>
      <c r="CK174" s="32"/>
      <c r="CL174" s="21"/>
      <c r="CM174" s="21"/>
      <c r="CN174" s="32"/>
      <c r="CO174" s="21"/>
      <c r="CP174" s="21"/>
      <c r="CQ174" s="134">
        <f t="shared" si="21"/>
        <v>0</v>
      </c>
      <c r="CR174" s="135">
        <f t="shared" si="22"/>
        <v>45980</v>
      </c>
      <c r="CS174" s="32">
        <f t="shared" si="23"/>
        <v>46224</v>
      </c>
      <c r="CT174" s="36"/>
      <c r="CU174" s="36"/>
      <c r="CV174" s="32"/>
      <c r="CW174" s="21"/>
      <c r="CX174" s="21"/>
      <c r="CY174" s="21"/>
      <c r="CZ174" s="137" t="str">
        <f t="shared" si="24"/>
        <v>En Ejecución</v>
      </c>
      <c r="DA174" s="35"/>
      <c r="DB174" s="21"/>
      <c r="DC174" s="125"/>
    </row>
    <row r="175" spans="1:107" ht="22.5" customHeight="1">
      <c r="A175" s="65" t="s">
        <v>778</v>
      </c>
      <c r="B175" s="65" t="s">
        <v>779</v>
      </c>
      <c r="C175" s="28">
        <v>45853</v>
      </c>
      <c r="D175" s="65" t="s">
        <v>893</v>
      </c>
      <c r="E175" s="65" t="s">
        <v>1075</v>
      </c>
      <c r="F175" s="65" t="s">
        <v>1159</v>
      </c>
      <c r="G175" s="24"/>
      <c r="H175" s="65" t="s">
        <v>1077</v>
      </c>
      <c r="I175" s="13" t="s">
        <v>1160</v>
      </c>
      <c r="J175" s="65">
        <v>2</v>
      </c>
      <c r="K175" s="65" t="s">
        <v>1167</v>
      </c>
      <c r="L175" s="65" t="s">
        <v>146</v>
      </c>
      <c r="M175" s="65" t="s">
        <v>1111</v>
      </c>
      <c r="N175" s="65" t="s">
        <v>1081</v>
      </c>
      <c r="O175" s="111">
        <v>1</v>
      </c>
      <c r="P175" s="111" t="s">
        <v>1082</v>
      </c>
      <c r="Q175" s="131"/>
      <c r="R175" s="65" t="s">
        <v>174</v>
      </c>
      <c r="S175" s="28">
        <v>45889</v>
      </c>
      <c r="T175" s="28">
        <v>46217</v>
      </c>
      <c r="U175" s="20"/>
      <c r="V175" s="23">
        <f t="shared" si="20"/>
        <v>46217</v>
      </c>
      <c r="W175" s="32">
        <v>45980</v>
      </c>
      <c r="X175" s="21" t="s">
        <v>1168</v>
      </c>
      <c r="Y175" s="30">
        <v>0</v>
      </c>
      <c r="Z175" s="32">
        <v>45987</v>
      </c>
      <c r="AA175" s="21" t="s">
        <v>1169</v>
      </c>
      <c r="AB175" s="21" t="s">
        <v>1085</v>
      </c>
      <c r="AC175" s="32"/>
      <c r="AD175" s="21"/>
      <c r="AE175" s="30"/>
      <c r="AF175" s="32"/>
      <c r="AG175" s="21"/>
      <c r="AH175" s="21"/>
      <c r="AI175" s="32"/>
      <c r="AJ175" s="21"/>
      <c r="AK175" s="133"/>
      <c r="AL175" s="32"/>
      <c r="AM175" s="21"/>
      <c r="AN175" s="21"/>
      <c r="AO175" s="32"/>
      <c r="AP175" s="21"/>
      <c r="AQ175" s="133"/>
      <c r="AR175" s="32"/>
      <c r="AS175" s="21"/>
      <c r="AT175" s="21"/>
      <c r="AU175" s="32"/>
      <c r="AV175" s="21"/>
      <c r="AW175" s="133"/>
      <c r="AX175" s="32"/>
      <c r="AY175" s="21"/>
      <c r="AZ175" s="21"/>
      <c r="BA175" s="32"/>
      <c r="BB175" s="21"/>
      <c r="BC175" s="21"/>
      <c r="BD175" s="32"/>
      <c r="BE175" s="21"/>
      <c r="BF175" s="21"/>
      <c r="BG175" s="32"/>
      <c r="BH175" s="21"/>
      <c r="BI175" s="21"/>
      <c r="BJ175" s="32"/>
      <c r="BK175" s="21"/>
      <c r="BL175" s="21"/>
      <c r="BM175" s="32"/>
      <c r="BN175" s="21"/>
      <c r="BO175" s="21"/>
      <c r="BP175" s="32"/>
      <c r="BQ175" s="21"/>
      <c r="BR175" s="21"/>
      <c r="BS175" s="32"/>
      <c r="BT175" s="21"/>
      <c r="BU175" s="21"/>
      <c r="BV175" s="32"/>
      <c r="BW175" s="21"/>
      <c r="BX175" s="21"/>
      <c r="BY175" s="32"/>
      <c r="BZ175" s="21"/>
      <c r="CA175" s="21"/>
      <c r="CB175" s="32"/>
      <c r="CC175" s="21"/>
      <c r="CD175" s="21"/>
      <c r="CE175" s="32"/>
      <c r="CF175" s="21"/>
      <c r="CG175" s="21"/>
      <c r="CH175" s="32"/>
      <c r="CI175" s="21"/>
      <c r="CJ175" s="21"/>
      <c r="CK175" s="32"/>
      <c r="CL175" s="21"/>
      <c r="CM175" s="21"/>
      <c r="CN175" s="32"/>
      <c r="CO175" s="21"/>
      <c r="CP175" s="21"/>
      <c r="CQ175" s="134">
        <f t="shared" si="21"/>
        <v>0</v>
      </c>
      <c r="CR175" s="135">
        <f t="shared" si="22"/>
        <v>45980</v>
      </c>
      <c r="CS175" s="32">
        <f t="shared" si="23"/>
        <v>46224</v>
      </c>
      <c r="CT175" s="36"/>
      <c r="CU175" s="36"/>
      <c r="CV175" s="32"/>
      <c r="CW175" s="21"/>
      <c r="CX175" s="21"/>
      <c r="CY175" s="21"/>
      <c r="CZ175" s="137" t="str">
        <f t="shared" si="24"/>
        <v>En Ejecución</v>
      </c>
      <c r="DA175" s="35"/>
      <c r="DB175" s="21"/>
      <c r="DC175" s="125"/>
    </row>
    <row r="176" spans="1:107" ht="22.5" customHeight="1">
      <c r="A176" s="65" t="s">
        <v>778</v>
      </c>
      <c r="B176" s="65" t="s">
        <v>779</v>
      </c>
      <c r="C176" s="28">
        <v>45853</v>
      </c>
      <c r="D176" s="65" t="s">
        <v>893</v>
      </c>
      <c r="E176" s="65" t="s">
        <v>1075</v>
      </c>
      <c r="F176" s="65" t="s">
        <v>1159</v>
      </c>
      <c r="G176" s="24"/>
      <c r="H176" s="65" t="s">
        <v>1077</v>
      </c>
      <c r="I176" s="13" t="s">
        <v>1170</v>
      </c>
      <c r="J176" s="65">
        <v>3</v>
      </c>
      <c r="K176" s="65" t="s">
        <v>1171</v>
      </c>
      <c r="L176" s="65" t="s">
        <v>146</v>
      </c>
      <c r="M176" s="65" t="s">
        <v>1172</v>
      </c>
      <c r="N176" s="65" t="s">
        <v>1173</v>
      </c>
      <c r="O176" s="111">
        <v>1</v>
      </c>
      <c r="P176" s="111" t="s">
        <v>1174</v>
      </c>
      <c r="Q176" s="131"/>
      <c r="R176" s="65" t="s">
        <v>174</v>
      </c>
      <c r="S176" s="28">
        <v>45889</v>
      </c>
      <c r="T176" s="28">
        <v>46217</v>
      </c>
      <c r="U176" s="20"/>
      <c r="V176" s="23">
        <f t="shared" si="20"/>
        <v>46217</v>
      </c>
      <c r="W176" s="32">
        <v>45980</v>
      </c>
      <c r="X176" s="21" t="s">
        <v>1175</v>
      </c>
      <c r="Y176" s="30">
        <v>0.25</v>
      </c>
      <c r="Z176" s="32">
        <v>45987</v>
      </c>
      <c r="AA176" s="21" t="s">
        <v>1176</v>
      </c>
      <c r="AB176" s="21" t="s">
        <v>1085</v>
      </c>
      <c r="AC176" s="32"/>
      <c r="AD176" s="21"/>
      <c r="AE176" s="30"/>
      <c r="AF176" s="32"/>
      <c r="AG176" s="21"/>
      <c r="AH176" s="21"/>
      <c r="AI176" s="32"/>
      <c r="AJ176" s="21"/>
      <c r="AK176" s="133"/>
      <c r="AL176" s="32"/>
      <c r="AM176" s="21"/>
      <c r="AN176" s="21"/>
      <c r="AO176" s="32"/>
      <c r="AP176" s="21"/>
      <c r="AQ176" s="133"/>
      <c r="AR176" s="32"/>
      <c r="AS176" s="21"/>
      <c r="AT176" s="21"/>
      <c r="AU176" s="32"/>
      <c r="AV176" s="21"/>
      <c r="AW176" s="133"/>
      <c r="AX176" s="32"/>
      <c r="AY176" s="21"/>
      <c r="AZ176" s="21"/>
      <c r="BA176" s="32"/>
      <c r="BB176" s="21"/>
      <c r="BC176" s="21"/>
      <c r="BD176" s="32"/>
      <c r="BE176" s="21"/>
      <c r="BF176" s="21"/>
      <c r="BG176" s="32"/>
      <c r="BH176" s="21"/>
      <c r="BI176" s="21"/>
      <c r="BJ176" s="32"/>
      <c r="BK176" s="21"/>
      <c r="BL176" s="21"/>
      <c r="BM176" s="32"/>
      <c r="BN176" s="21"/>
      <c r="BO176" s="21"/>
      <c r="BP176" s="32"/>
      <c r="BQ176" s="21"/>
      <c r="BR176" s="21"/>
      <c r="BS176" s="32"/>
      <c r="BT176" s="21"/>
      <c r="BU176" s="21"/>
      <c r="BV176" s="32"/>
      <c r="BW176" s="21"/>
      <c r="BX176" s="21"/>
      <c r="BY176" s="32"/>
      <c r="BZ176" s="21"/>
      <c r="CA176" s="21"/>
      <c r="CB176" s="32"/>
      <c r="CC176" s="21"/>
      <c r="CD176" s="21"/>
      <c r="CE176" s="32"/>
      <c r="CF176" s="21"/>
      <c r="CG176" s="21"/>
      <c r="CH176" s="32"/>
      <c r="CI176" s="21"/>
      <c r="CJ176" s="21"/>
      <c r="CK176" s="32"/>
      <c r="CL176" s="21"/>
      <c r="CM176" s="21"/>
      <c r="CN176" s="32"/>
      <c r="CO176" s="21"/>
      <c r="CP176" s="21"/>
      <c r="CQ176" s="134">
        <f t="shared" si="21"/>
        <v>0.25</v>
      </c>
      <c r="CR176" s="135">
        <f t="shared" si="22"/>
        <v>45980</v>
      </c>
      <c r="CS176" s="32">
        <f t="shared" si="23"/>
        <v>46224</v>
      </c>
      <c r="CT176" s="36"/>
      <c r="CU176" s="36"/>
      <c r="CV176" s="32"/>
      <c r="CW176" s="21"/>
      <c r="CX176" s="21"/>
      <c r="CY176" s="21"/>
      <c r="CZ176" s="137" t="str">
        <f t="shared" si="24"/>
        <v>En Ejecución</v>
      </c>
      <c r="DA176" s="35"/>
      <c r="DB176" s="21"/>
      <c r="DC176" s="125"/>
    </row>
    <row r="177" spans="1:107" ht="22.5" customHeight="1">
      <c r="A177" s="65" t="s">
        <v>778</v>
      </c>
      <c r="B177" s="65" t="s">
        <v>779</v>
      </c>
      <c r="C177" s="28">
        <v>45853</v>
      </c>
      <c r="D177" s="65" t="s">
        <v>893</v>
      </c>
      <c r="E177" s="65" t="s">
        <v>1075</v>
      </c>
      <c r="F177" s="65" t="s">
        <v>1159</v>
      </c>
      <c r="G177" s="24"/>
      <c r="H177" s="65" t="s">
        <v>1077</v>
      </c>
      <c r="I177" s="13" t="s">
        <v>1177</v>
      </c>
      <c r="J177" s="65">
        <v>4</v>
      </c>
      <c r="K177" s="65" t="s">
        <v>1178</v>
      </c>
      <c r="L177" s="65" t="s">
        <v>146</v>
      </c>
      <c r="M177" s="65" t="s">
        <v>1179</v>
      </c>
      <c r="N177" s="65" t="s">
        <v>1180</v>
      </c>
      <c r="O177" s="111">
        <v>1</v>
      </c>
      <c r="P177" s="111" t="s">
        <v>1181</v>
      </c>
      <c r="Q177" s="131"/>
      <c r="R177" s="65" t="s">
        <v>174</v>
      </c>
      <c r="S177" s="28">
        <v>45889</v>
      </c>
      <c r="T177" s="28">
        <v>46217</v>
      </c>
      <c r="U177" s="20"/>
      <c r="V177" s="23">
        <f t="shared" si="20"/>
        <v>46217</v>
      </c>
      <c r="W177" s="32">
        <v>45980</v>
      </c>
      <c r="X177" s="21" t="s">
        <v>1182</v>
      </c>
      <c r="Y177" s="30">
        <v>0.25</v>
      </c>
      <c r="Z177" s="32">
        <v>45987</v>
      </c>
      <c r="AA177" s="21" t="s">
        <v>1183</v>
      </c>
      <c r="AB177" s="21" t="s">
        <v>1085</v>
      </c>
      <c r="AC177" s="32"/>
      <c r="AD177" s="21"/>
      <c r="AE177" s="30"/>
      <c r="AF177" s="32"/>
      <c r="AG177" s="21"/>
      <c r="AH177" s="21"/>
      <c r="AI177" s="32"/>
      <c r="AJ177" s="21"/>
      <c r="AK177" s="133"/>
      <c r="AL177" s="32"/>
      <c r="AM177" s="21"/>
      <c r="AN177" s="21"/>
      <c r="AO177" s="32"/>
      <c r="AP177" s="21"/>
      <c r="AQ177" s="133"/>
      <c r="AR177" s="32"/>
      <c r="AS177" s="21"/>
      <c r="AT177" s="21"/>
      <c r="AU177" s="32"/>
      <c r="AV177" s="21"/>
      <c r="AW177" s="133"/>
      <c r="AX177" s="32"/>
      <c r="AY177" s="21"/>
      <c r="AZ177" s="21"/>
      <c r="BA177" s="32"/>
      <c r="BB177" s="21"/>
      <c r="BC177" s="21"/>
      <c r="BD177" s="32"/>
      <c r="BE177" s="21"/>
      <c r="BF177" s="21"/>
      <c r="BG177" s="32"/>
      <c r="BH177" s="21"/>
      <c r="BI177" s="21"/>
      <c r="BJ177" s="32"/>
      <c r="BK177" s="21"/>
      <c r="BL177" s="21"/>
      <c r="BM177" s="32"/>
      <c r="BN177" s="21"/>
      <c r="BO177" s="21"/>
      <c r="BP177" s="32"/>
      <c r="BQ177" s="21"/>
      <c r="BR177" s="21"/>
      <c r="BS177" s="32"/>
      <c r="BT177" s="21"/>
      <c r="BU177" s="21"/>
      <c r="BV177" s="32"/>
      <c r="BW177" s="21"/>
      <c r="BX177" s="21"/>
      <c r="BY177" s="32"/>
      <c r="BZ177" s="21"/>
      <c r="CA177" s="21"/>
      <c r="CB177" s="32"/>
      <c r="CC177" s="21"/>
      <c r="CD177" s="21"/>
      <c r="CE177" s="32"/>
      <c r="CF177" s="21"/>
      <c r="CG177" s="21"/>
      <c r="CH177" s="32"/>
      <c r="CI177" s="21"/>
      <c r="CJ177" s="21"/>
      <c r="CK177" s="32"/>
      <c r="CL177" s="21"/>
      <c r="CM177" s="21"/>
      <c r="CN177" s="32"/>
      <c r="CO177" s="21"/>
      <c r="CP177" s="21"/>
      <c r="CQ177" s="134">
        <f t="shared" si="21"/>
        <v>0.25</v>
      </c>
      <c r="CR177" s="135">
        <f t="shared" si="22"/>
        <v>45980</v>
      </c>
      <c r="CS177" s="32">
        <f t="shared" si="23"/>
        <v>46224</v>
      </c>
      <c r="CT177" s="36"/>
      <c r="CU177" s="36"/>
      <c r="CV177" s="32"/>
      <c r="CW177" s="21"/>
      <c r="CX177" s="21"/>
      <c r="CY177" s="21"/>
      <c r="CZ177" s="137" t="str">
        <f t="shared" si="24"/>
        <v>En Ejecución</v>
      </c>
      <c r="DA177" s="35"/>
      <c r="DB177" s="21"/>
      <c r="DC177" s="125"/>
    </row>
    <row r="178" spans="1:107" ht="22.5" customHeight="1">
      <c r="A178" s="65" t="s">
        <v>778</v>
      </c>
      <c r="B178" s="65" t="s">
        <v>779</v>
      </c>
      <c r="C178" s="28">
        <v>45853</v>
      </c>
      <c r="D178" s="65" t="s">
        <v>893</v>
      </c>
      <c r="E178" s="65" t="s">
        <v>1075</v>
      </c>
      <c r="F178" s="65" t="s">
        <v>1159</v>
      </c>
      <c r="G178" s="24"/>
      <c r="H178" s="65" t="s">
        <v>1077</v>
      </c>
      <c r="I178" s="13" t="s">
        <v>1184</v>
      </c>
      <c r="J178" s="65">
        <v>5</v>
      </c>
      <c r="K178" s="65" t="s">
        <v>1185</v>
      </c>
      <c r="L178" s="65" t="s">
        <v>146</v>
      </c>
      <c r="M178" s="65" t="s">
        <v>1186</v>
      </c>
      <c r="N178" s="65" t="s">
        <v>1187</v>
      </c>
      <c r="O178" s="111">
        <v>1</v>
      </c>
      <c r="P178" s="111" t="s">
        <v>1188</v>
      </c>
      <c r="Q178" s="131"/>
      <c r="R178" s="65" t="s">
        <v>174</v>
      </c>
      <c r="S178" s="28">
        <v>45889</v>
      </c>
      <c r="T178" s="28">
        <v>46217</v>
      </c>
      <c r="U178" s="20"/>
      <c r="V178" s="23">
        <f t="shared" si="20"/>
        <v>46217</v>
      </c>
      <c r="W178" s="32">
        <v>45980</v>
      </c>
      <c r="X178" s="21" t="s">
        <v>1189</v>
      </c>
      <c r="Y178" s="30">
        <v>0.65</v>
      </c>
      <c r="Z178" s="32">
        <v>45987</v>
      </c>
      <c r="AA178" s="21" t="s">
        <v>1190</v>
      </c>
      <c r="AB178" s="21" t="s">
        <v>1085</v>
      </c>
      <c r="AC178" s="32"/>
      <c r="AD178" s="21"/>
      <c r="AE178" s="30"/>
      <c r="AF178" s="32"/>
      <c r="AG178" s="21"/>
      <c r="AH178" s="21"/>
      <c r="AI178" s="32"/>
      <c r="AJ178" s="21"/>
      <c r="AK178" s="133"/>
      <c r="AL178" s="32"/>
      <c r="AM178" s="21"/>
      <c r="AN178" s="21"/>
      <c r="AO178" s="32"/>
      <c r="AP178" s="21"/>
      <c r="AQ178" s="133"/>
      <c r="AR178" s="32"/>
      <c r="AS178" s="21"/>
      <c r="AT178" s="21"/>
      <c r="AU178" s="32"/>
      <c r="AV178" s="21"/>
      <c r="AW178" s="133"/>
      <c r="AX178" s="32"/>
      <c r="AY178" s="21"/>
      <c r="AZ178" s="21"/>
      <c r="BA178" s="32"/>
      <c r="BB178" s="21"/>
      <c r="BC178" s="21"/>
      <c r="BD178" s="32"/>
      <c r="BE178" s="21"/>
      <c r="BF178" s="21"/>
      <c r="BG178" s="32"/>
      <c r="BH178" s="21"/>
      <c r="BI178" s="21"/>
      <c r="BJ178" s="32"/>
      <c r="BK178" s="21"/>
      <c r="BL178" s="21"/>
      <c r="BM178" s="32"/>
      <c r="BN178" s="21"/>
      <c r="BO178" s="21"/>
      <c r="BP178" s="32"/>
      <c r="BQ178" s="21"/>
      <c r="BR178" s="21"/>
      <c r="BS178" s="32"/>
      <c r="BT178" s="21"/>
      <c r="BU178" s="21"/>
      <c r="BV178" s="32"/>
      <c r="BW178" s="21"/>
      <c r="BX178" s="21"/>
      <c r="BY178" s="32"/>
      <c r="BZ178" s="21"/>
      <c r="CA178" s="21"/>
      <c r="CB178" s="32"/>
      <c r="CC178" s="21"/>
      <c r="CD178" s="21"/>
      <c r="CE178" s="32"/>
      <c r="CF178" s="21"/>
      <c r="CG178" s="21"/>
      <c r="CH178" s="32"/>
      <c r="CI178" s="21"/>
      <c r="CJ178" s="21"/>
      <c r="CK178" s="32"/>
      <c r="CL178" s="21"/>
      <c r="CM178" s="21"/>
      <c r="CN178" s="32"/>
      <c r="CO178" s="21"/>
      <c r="CP178" s="21"/>
      <c r="CQ178" s="134">
        <f t="shared" si="21"/>
        <v>0.65</v>
      </c>
      <c r="CR178" s="135">
        <f t="shared" si="22"/>
        <v>45980</v>
      </c>
      <c r="CS178" s="32">
        <f t="shared" si="23"/>
        <v>46224</v>
      </c>
      <c r="CT178" s="36"/>
      <c r="CU178" s="36"/>
      <c r="CV178" s="32"/>
      <c r="CW178" s="21"/>
      <c r="CX178" s="21"/>
      <c r="CY178" s="21"/>
      <c r="CZ178" s="137" t="str">
        <f t="shared" si="24"/>
        <v>En Ejecución</v>
      </c>
      <c r="DA178" s="35"/>
      <c r="DB178" s="21"/>
      <c r="DC178" s="125"/>
    </row>
    <row r="179" spans="1:107" ht="22.5" customHeight="1">
      <c r="A179" s="65" t="s">
        <v>778</v>
      </c>
      <c r="B179" s="65" t="s">
        <v>779</v>
      </c>
      <c r="C179" s="28">
        <v>45853</v>
      </c>
      <c r="D179" s="65" t="s">
        <v>893</v>
      </c>
      <c r="E179" s="65" t="s">
        <v>1075</v>
      </c>
      <c r="F179" s="65" t="s">
        <v>1159</v>
      </c>
      <c r="G179" s="24"/>
      <c r="H179" s="65" t="s">
        <v>1077</v>
      </c>
      <c r="I179" s="13" t="s">
        <v>1191</v>
      </c>
      <c r="J179" s="65">
        <v>6</v>
      </c>
      <c r="K179" s="65" t="s">
        <v>1192</v>
      </c>
      <c r="L179" s="65" t="s">
        <v>146</v>
      </c>
      <c r="M179" s="65" t="s">
        <v>1193</v>
      </c>
      <c r="N179" s="65" t="s">
        <v>1193</v>
      </c>
      <c r="O179" s="111">
        <v>1</v>
      </c>
      <c r="P179" s="111" t="s">
        <v>1194</v>
      </c>
      <c r="Q179" s="131"/>
      <c r="R179" s="65" t="s">
        <v>174</v>
      </c>
      <c r="S179" s="28">
        <v>45889</v>
      </c>
      <c r="T179" s="28">
        <v>46217</v>
      </c>
      <c r="U179" s="20"/>
      <c r="V179" s="23">
        <f t="shared" si="20"/>
        <v>46217</v>
      </c>
      <c r="W179" s="32">
        <v>45980</v>
      </c>
      <c r="X179" s="21" t="s">
        <v>1195</v>
      </c>
      <c r="Y179" s="30">
        <v>0.1</v>
      </c>
      <c r="Z179" s="32">
        <v>45987</v>
      </c>
      <c r="AA179" s="21" t="s">
        <v>1196</v>
      </c>
      <c r="AB179" s="21" t="s">
        <v>1085</v>
      </c>
      <c r="AC179" s="32"/>
      <c r="AD179" s="21"/>
      <c r="AE179" s="30"/>
      <c r="AF179" s="32"/>
      <c r="AG179" s="21"/>
      <c r="AH179" s="21"/>
      <c r="AI179" s="32"/>
      <c r="AJ179" s="21"/>
      <c r="AK179" s="133"/>
      <c r="AL179" s="32"/>
      <c r="AM179" s="21"/>
      <c r="AN179" s="21"/>
      <c r="AO179" s="32"/>
      <c r="AP179" s="21"/>
      <c r="AQ179" s="133"/>
      <c r="AR179" s="32"/>
      <c r="AS179" s="21"/>
      <c r="AT179" s="21"/>
      <c r="AU179" s="32"/>
      <c r="AV179" s="21"/>
      <c r="AW179" s="133"/>
      <c r="AX179" s="32"/>
      <c r="AY179" s="21"/>
      <c r="AZ179" s="21"/>
      <c r="BA179" s="32"/>
      <c r="BB179" s="21"/>
      <c r="BC179" s="21"/>
      <c r="BD179" s="32"/>
      <c r="BE179" s="21"/>
      <c r="BF179" s="21"/>
      <c r="BG179" s="32"/>
      <c r="BH179" s="21"/>
      <c r="BI179" s="21"/>
      <c r="BJ179" s="32"/>
      <c r="BK179" s="21"/>
      <c r="BL179" s="21"/>
      <c r="BM179" s="32"/>
      <c r="BN179" s="21"/>
      <c r="BO179" s="21"/>
      <c r="BP179" s="32"/>
      <c r="BQ179" s="21"/>
      <c r="BR179" s="21"/>
      <c r="BS179" s="32"/>
      <c r="BT179" s="21"/>
      <c r="BU179" s="21"/>
      <c r="BV179" s="32"/>
      <c r="BW179" s="21"/>
      <c r="BX179" s="21"/>
      <c r="BY179" s="32"/>
      <c r="BZ179" s="21"/>
      <c r="CA179" s="21"/>
      <c r="CB179" s="32"/>
      <c r="CC179" s="21"/>
      <c r="CD179" s="21"/>
      <c r="CE179" s="32"/>
      <c r="CF179" s="21"/>
      <c r="CG179" s="21"/>
      <c r="CH179" s="32"/>
      <c r="CI179" s="21"/>
      <c r="CJ179" s="21"/>
      <c r="CK179" s="32"/>
      <c r="CL179" s="21"/>
      <c r="CM179" s="21"/>
      <c r="CN179" s="32"/>
      <c r="CO179" s="21"/>
      <c r="CP179" s="21"/>
      <c r="CQ179" s="134">
        <f t="shared" si="21"/>
        <v>0.1</v>
      </c>
      <c r="CR179" s="135">
        <f t="shared" si="22"/>
        <v>45980</v>
      </c>
      <c r="CS179" s="32">
        <f t="shared" si="23"/>
        <v>46224</v>
      </c>
      <c r="CT179" s="36"/>
      <c r="CU179" s="36"/>
      <c r="CV179" s="32"/>
      <c r="CW179" s="21"/>
      <c r="CX179" s="21"/>
      <c r="CY179" s="21"/>
      <c r="CZ179" s="137" t="str">
        <f t="shared" si="24"/>
        <v>En Ejecución</v>
      </c>
      <c r="DA179" s="35"/>
      <c r="DB179" s="21"/>
      <c r="DC179" s="125"/>
    </row>
    <row r="180" spans="1:107" ht="22.5" customHeight="1">
      <c r="A180" s="65" t="s">
        <v>778</v>
      </c>
      <c r="B180" s="65" t="s">
        <v>779</v>
      </c>
      <c r="C180" s="28">
        <v>45853</v>
      </c>
      <c r="D180" s="65" t="s">
        <v>893</v>
      </c>
      <c r="E180" s="65" t="s">
        <v>1075</v>
      </c>
      <c r="F180" s="65" t="s">
        <v>1159</v>
      </c>
      <c r="G180" s="24"/>
      <c r="H180" s="65" t="s">
        <v>1077</v>
      </c>
      <c r="I180" s="13" t="s">
        <v>1197</v>
      </c>
      <c r="J180" s="65">
        <v>7</v>
      </c>
      <c r="K180" s="65" t="s">
        <v>1198</v>
      </c>
      <c r="L180" s="65" t="s">
        <v>146</v>
      </c>
      <c r="M180" s="65" t="s">
        <v>1199</v>
      </c>
      <c r="N180" s="65" t="s">
        <v>1199</v>
      </c>
      <c r="O180" s="111">
        <v>1</v>
      </c>
      <c r="P180" s="111" t="s">
        <v>1200</v>
      </c>
      <c r="Q180" s="131"/>
      <c r="R180" s="65" t="s">
        <v>174</v>
      </c>
      <c r="S180" s="28">
        <v>45889</v>
      </c>
      <c r="T180" s="28">
        <v>46217</v>
      </c>
      <c r="U180" s="20"/>
      <c r="V180" s="23">
        <f t="shared" si="20"/>
        <v>46217</v>
      </c>
      <c r="W180" s="32">
        <v>45980</v>
      </c>
      <c r="X180" s="21" t="s">
        <v>1201</v>
      </c>
      <c r="Y180" s="30">
        <v>0</v>
      </c>
      <c r="Z180" s="32">
        <v>45987</v>
      </c>
      <c r="AA180" s="21" t="s">
        <v>1202</v>
      </c>
      <c r="AB180" s="21" t="s">
        <v>1085</v>
      </c>
      <c r="AC180" s="32"/>
      <c r="AD180" s="21"/>
      <c r="AE180" s="30"/>
      <c r="AF180" s="32"/>
      <c r="AG180" s="21"/>
      <c r="AH180" s="21"/>
      <c r="AI180" s="32"/>
      <c r="AJ180" s="21"/>
      <c r="AK180" s="133"/>
      <c r="AL180" s="32"/>
      <c r="AM180" s="21"/>
      <c r="AN180" s="21"/>
      <c r="AO180" s="32"/>
      <c r="AP180" s="21"/>
      <c r="AQ180" s="133"/>
      <c r="AR180" s="32"/>
      <c r="AS180" s="21"/>
      <c r="AT180" s="21"/>
      <c r="AU180" s="32"/>
      <c r="AV180" s="21"/>
      <c r="AW180" s="133"/>
      <c r="AX180" s="32"/>
      <c r="AY180" s="21"/>
      <c r="AZ180" s="21"/>
      <c r="BA180" s="32"/>
      <c r="BB180" s="21"/>
      <c r="BC180" s="21"/>
      <c r="BD180" s="32"/>
      <c r="BE180" s="21"/>
      <c r="BF180" s="21"/>
      <c r="BG180" s="32"/>
      <c r="BH180" s="21"/>
      <c r="BI180" s="21"/>
      <c r="BJ180" s="32"/>
      <c r="BK180" s="21"/>
      <c r="BL180" s="21"/>
      <c r="BM180" s="32"/>
      <c r="BN180" s="21"/>
      <c r="BO180" s="21"/>
      <c r="BP180" s="32"/>
      <c r="BQ180" s="21"/>
      <c r="BR180" s="21"/>
      <c r="BS180" s="32"/>
      <c r="BT180" s="21"/>
      <c r="BU180" s="21"/>
      <c r="BV180" s="32"/>
      <c r="BW180" s="21"/>
      <c r="BX180" s="21"/>
      <c r="BY180" s="32"/>
      <c r="BZ180" s="21"/>
      <c r="CA180" s="21"/>
      <c r="CB180" s="32"/>
      <c r="CC180" s="21"/>
      <c r="CD180" s="21"/>
      <c r="CE180" s="32"/>
      <c r="CF180" s="21"/>
      <c r="CG180" s="21"/>
      <c r="CH180" s="32"/>
      <c r="CI180" s="21"/>
      <c r="CJ180" s="21"/>
      <c r="CK180" s="32"/>
      <c r="CL180" s="21"/>
      <c r="CM180" s="21"/>
      <c r="CN180" s="32"/>
      <c r="CO180" s="21"/>
      <c r="CP180" s="21"/>
      <c r="CQ180" s="134">
        <f t="shared" si="21"/>
        <v>0</v>
      </c>
      <c r="CR180" s="135">
        <f t="shared" si="22"/>
        <v>45980</v>
      </c>
      <c r="CS180" s="32">
        <f t="shared" si="23"/>
        <v>46224</v>
      </c>
      <c r="CT180" s="36"/>
      <c r="CU180" s="36"/>
      <c r="CV180" s="32"/>
      <c r="CW180" s="21"/>
      <c r="CX180" s="21"/>
      <c r="CY180" s="21"/>
      <c r="CZ180" s="137" t="str">
        <f t="shared" si="24"/>
        <v>En Ejecución</v>
      </c>
      <c r="DA180" s="35"/>
      <c r="DB180" s="21"/>
      <c r="DC180" s="125"/>
    </row>
    <row r="181" spans="1:107" ht="22.5" customHeight="1">
      <c r="A181" s="65" t="s">
        <v>778</v>
      </c>
      <c r="B181" s="65" t="s">
        <v>779</v>
      </c>
      <c r="C181" s="28">
        <v>45853</v>
      </c>
      <c r="D181" s="65" t="s">
        <v>893</v>
      </c>
      <c r="E181" s="65" t="s">
        <v>1075</v>
      </c>
      <c r="F181" s="65" t="s">
        <v>1159</v>
      </c>
      <c r="G181" s="24"/>
      <c r="H181" s="65" t="s">
        <v>1077</v>
      </c>
      <c r="I181" s="13" t="s">
        <v>1197</v>
      </c>
      <c r="J181" s="65">
        <v>8</v>
      </c>
      <c r="K181" s="65" t="s">
        <v>1203</v>
      </c>
      <c r="L181" s="65" t="s">
        <v>146</v>
      </c>
      <c r="M181" s="65" t="s">
        <v>1111</v>
      </c>
      <c r="N181" s="65" t="s">
        <v>1081</v>
      </c>
      <c r="O181" s="111">
        <v>1</v>
      </c>
      <c r="P181" s="111" t="s">
        <v>1082</v>
      </c>
      <c r="Q181" s="131"/>
      <c r="R181" s="65" t="s">
        <v>174</v>
      </c>
      <c r="S181" s="28">
        <v>45889</v>
      </c>
      <c r="T181" s="28">
        <v>46217</v>
      </c>
      <c r="U181" s="20"/>
      <c r="V181" s="23">
        <f t="shared" si="20"/>
        <v>46217</v>
      </c>
      <c r="W181" s="32">
        <v>45980</v>
      </c>
      <c r="X181" s="21" t="s">
        <v>1204</v>
      </c>
      <c r="Y181" s="30">
        <v>0</v>
      </c>
      <c r="Z181" s="32">
        <v>45987</v>
      </c>
      <c r="AA181" s="21" t="s">
        <v>1205</v>
      </c>
      <c r="AB181" s="21" t="s">
        <v>1085</v>
      </c>
      <c r="AC181" s="32"/>
      <c r="AD181" s="21"/>
      <c r="AE181" s="30"/>
      <c r="AF181" s="32"/>
      <c r="AG181" s="21"/>
      <c r="AH181" s="21"/>
      <c r="AI181" s="32"/>
      <c r="AJ181" s="21"/>
      <c r="AK181" s="133"/>
      <c r="AL181" s="32"/>
      <c r="AM181" s="21"/>
      <c r="AN181" s="21"/>
      <c r="AO181" s="32"/>
      <c r="AP181" s="21"/>
      <c r="AQ181" s="133"/>
      <c r="AR181" s="32"/>
      <c r="AS181" s="21"/>
      <c r="AT181" s="21"/>
      <c r="AU181" s="32"/>
      <c r="AV181" s="21"/>
      <c r="AW181" s="133"/>
      <c r="AX181" s="32"/>
      <c r="AY181" s="21"/>
      <c r="AZ181" s="21"/>
      <c r="BA181" s="32"/>
      <c r="BB181" s="21"/>
      <c r="BC181" s="21"/>
      <c r="BD181" s="32"/>
      <c r="BE181" s="21"/>
      <c r="BF181" s="21"/>
      <c r="BG181" s="32"/>
      <c r="BH181" s="21"/>
      <c r="BI181" s="21"/>
      <c r="BJ181" s="32"/>
      <c r="BK181" s="21"/>
      <c r="BL181" s="21"/>
      <c r="BM181" s="32"/>
      <c r="BN181" s="21"/>
      <c r="BO181" s="21"/>
      <c r="BP181" s="32"/>
      <c r="BQ181" s="21"/>
      <c r="BR181" s="21"/>
      <c r="BS181" s="32"/>
      <c r="BT181" s="21"/>
      <c r="BU181" s="21"/>
      <c r="BV181" s="32"/>
      <c r="BW181" s="21"/>
      <c r="BX181" s="21"/>
      <c r="BY181" s="32"/>
      <c r="BZ181" s="21"/>
      <c r="CA181" s="21"/>
      <c r="CB181" s="32"/>
      <c r="CC181" s="21"/>
      <c r="CD181" s="21"/>
      <c r="CE181" s="32"/>
      <c r="CF181" s="21"/>
      <c r="CG181" s="21"/>
      <c r="CH181" s="32"/>
      <c r="CI181" s="21"/>
      <c r="CJ181" s="21"/>
      <c r="CK181" s="32"/>
      <c r="CL181" s="21"/>
      <c r="CM181" s="21"/>
      <c r="CN181" s="32"/>
      <c r="CO181" s="21"/>
      <c r="CP181" s="21"/>
      <c r="CQ181" s="134">
        <f t="shared" si="21"/>
        <v>0</v>
      </c>
      <c r="CR181" s="135">
        <f t="shared" si="22"/>
        <v>45980</v>
      </c>
      <c r="CS181" s="32">
        <f t="shared" si="23"/>
        <v>46224</v>
      </c>
      <c r="CT181" s="36"/>
      <c r="CU181" s="36"/>
      <c r="CV181" s="32"/>
      <c r="CW181" s="21"/>
      <c r="CX181" s="21"/>
      <c r="CY181" s="21"/>
      <c r="CZ181" s="137" t="str">
        <f t="shared" si="24"/>
        <v>En Ejecución</v>
      </c>
      <c r="DA181" s="35"/>
      <c r="DB181" s="21"/>
      <c r="DC181" s="125"/>
    </row>
    <row r="182" spans="1:107" ht="22.5" customHeight="1">
      <c r="A182" s="65" t="s">
        <v>778</v>
      </c>
      <c r="B182" s="65" t="s">
        <v>779</v>
      </c>
      <c r="C182" s="28">
        <v>45869</v>
      </c>
      <c r="D182" s="65" t="s">
        <v>780</v>
      </c>
      <c r="E182" s="65" t="s">
        <v>1206</v>
      </c>
      <c r="F182" s="65" t="s">
        <v>1207</v>
      </c>
      <c r="G182" s="24"/>
      <c r="H182" s="65" t="s">
        <v>1208</v>
      </c>
      <c r="I182" s="13" t="s">
        <v>1209</v>
      </c>
      <c r="J182" s="65">
        <v>2</v>
      </c>
      <c r="K182" s="65" t="s">
        <v>1210</v>
      </c>
      <c r="L182" s="65" t="s">
        <v>955</v>
      </c>
      <c r="M182" s="65" t="s">
        <v>1211</v>
      </c>
      <c r="N182" s="65" t="s">
        <v>1212</v>
      </c>
      <c r="O182" s="128">
        <v>2</v>
      </c>
      <c r="P182" s="111" t="s">
        <v>1213</v>
      </c>
      <c r="Q182" s="131"/>
      <c r="R182" s="65" t="s">
        <v>174</v>
      </c>
      <c r="S182" s="28">
        <v>45912</v>
      </c>
      <c r="T182" s="28">
        <v>46233</v>
      </c>
      <c r="U182" s="20"/>
      <c r="V182" s="23">
        <f t="shared" si="20"/>
        <v>46233</v>
      </c>
      <c r="W182" s="32">
        <v>45989</v>
      </c>
      <c r="X182" s="21" t="s">
        <v>1214</v>
      </c>
      <c r="Y182" s="30">
        <v>0.2</v>
      </c>
      <c r="Z182" s="32">
        <v>46000</v>
      </c>
      <c r="AA182" s="21" t="s">
        <v>1215</v>
      </c>
      <c r="AB182" s="21" t="s">
        <v>1085</v>
      </c>
      <c r="AC182" s="32"/>
      <c r="AD182" s="21"/>
      <c r="AE182" s="30"/>
      <c r="AF182" s="32"/>
      <c r="AG182" s="21"/>
      <c r="AH182" s="21"/>
      <c r="AI182" s="32"/>
      <c r="AJ182" s="21"/>
      <c r="AK182" s="133"/>
      <c r="AL182" s="32"/>
      <c r="AM182" s="21"/>
      <c r="AN182" s="21"/>
      <c r="AO182" s="32"/>
      <c r="AP182" s="21"/>
      <c r="AQ182" s="133"/>
      <c r="AR182" s="32"/>
      <c r="AS182" s="21"/>
      <c r="AT182" s="21"/>
      <c r="AU182" s="32"/>
      <c r="AV182" s="21"/>
      <c r="AW182" s="133"/>
      <c r="AX182" s="32"/>
      <c r="AY182" s="21"/>
      <c r="AZ182" s="21"/>
      <c r="BA182" s="32"/>
      <c r="BB182" s="21"/>
      <c r="BC182" s="21"/>
      <c r="BD182" s="32"/>
      <c r="BE182" s="21"/>
      <c r="BF182" s="21"/>
      <c r="BG182" s="32"/>
      <c r="BH182" s="21"/>
      <c r="BI182" s="21"/>
      <c r="BJ182" s="32"/>
      <c r="BK182" s="21"/>
      <c r="BL182" s="21"/>
      <c r="BM182" s="32"/>
      <c r="BN182" s="21"/>
      <c r="BO182" s="21"/>
      <c r="BP182" s="32"/>
      <c r="BQ182" s="21"/>
      <c r="BR182" s="21"/>
      <c r="BS182" s="32"/>
      <c r="BT182" s="21"/>
      <c r="BU182" s="21"/>
      <c r="BV182" s="32"/>
      <c r="BW182" s="21"/>
      <c r="BX182" s="21"/>
      <c r="BY182" s="32"/>
      <c r="BZ182" s="21"/>
      <c r="CA182" s="21"/>
      <c r="CB182" s="32"/>
      <c r="CC182" s="21"/>
      <c r="CD182" s="21"/>
      <c r="CE182" s="32"/>
      <c r="CF182" s="21"/>
      <c r="CG182" s="21"/>
      <c r="CH182" s="32"/>
      <c r="CI182" s="21"/>
      <c r="CJ182" s="21"/>
      <c r="CK182" s="32"/>
      <c r="CL182" s="21"/>
      <c r="CM182" s="21"/>
      <c r="CN182" s="32"/>
      <c r="CO182" s="21"/>
      <c r="CP182" s="21"/>
      <c r="CQ182" s="134">
        <f t="shared" si="21"/>
        <v>0.2</v>
      </c>
      <c r="CR182" s="135">
        <f t="shared" si="22"/>
        <v>45989</v>
      </c>
      <c r="CS182" s="32">
        <f t="shared" si="23"/>
        <v>46240</v>
      </c>
      <c r="CT182" s="36"/>
      <c r="CU182" s="36"/>
      <c r="CV182" s="32"/>
      <c r="CW182" s="21"/>
      <c r="CX182" s="21"/>
      <c r="CY182" s="21"/>
      <c r="CZ182" s="137" t="str">
        <f t="shared" si="24"/>
        <v>En Ejecución</v>
      </c>
      <c r="DA182" s="35"/>
      <c r="DB182" s="21"/>
      <c r="DC182" s="125"/>
    </row>
    <row r="183" spans="1:107" ht="22.5" customHeight="1">
      <c r="A183" s="65" t="s">
        <v>778</v>
      </c>
      <c r="B183" s="65" t="s">
        <v>779</v>
      </c>
      <c r="C183" s="28">
        <v>45869</v>
      </c>
      <c r="D183" s="65" t="s">
        <v>792</v>
      </c>
      <c r="E183" s="65" t="s">
        <v>1206</v>
      </c>
      <c r="F183" s="65" t="s">
        <v>1216</v>
      </c>
      <c r="G183" s="24"/>
      <c r="H183" s="65" t="s">
        <v>1217</v>
      </c>
      <c r="I183" s="13" t="s">
        <v>1218</v>
      </c>
      <c r="J183" s="65">
        <v>1</v>
      </c>
      <c r="K183" s="65" t="s">
        <v>1219</v>
      </c>
      <c r="L183" s="65" t="s">
        <v>955</v>
      </c>
      <c r="M183" s="65" t="s">
        <v>1220</v>
      </c>
      <c r="N183" s="65" t="s">
        <v>1220</v>
      </c>
      <c r="O183" s="111">
        <v>1</v>
      </c>
      <c r="P183" s="111" t="s">
        <v>1082</v>
      </c>
      <c r="Q183" s="131"/>
      <c r="R183" s="65" t="s">
        <v>247</v>
      </c>
      <c r="S183" s="28">
        <v>45870</v>
      </c>
      <c r="T183" s="28">
        <v>46233</v>
      </c>
      <c r="U183" s="20"/>
      <c r="V183" s="23">
        <f t="shared" si="20"/>
        <v>46233</v>
      </c>
      <c r="W183" s="32">
        <v>45975</v>
      </c>
      <c r="X183" s="21" t="s">
        <v>1221</v>
      </c>
      <c r="Y183" s="30">
        <v>0.25</v>
      </c>
      <c r="Z183" s="32">
        <v>45980</v>
      </c>
      <c r="AA183" s="21" t="s">
        <v>1222</v>
      </c>
      <c r="AB183" s="21" t="s">
        <v>1085</v>
      </c>
      <c r="AC183" s="32"/>
      <c r="AD183" s="21"/>
      <c r="AE183" s="30"/>
      <c r="AF183" s="32"/>
      <c r="AG183" s="21"/>
      <c r="AH183" s="21"/>
      <c r="AI183" s="32"/>
      <c r="AJ183" s="21"/>
      <c r="AK183" s="133"/>
      <c r="AL183" s="32"/>
      <c r="AM183" s="21"/>
      <c r="AN183" s="21"/>
      <c r="AO183" s="32"/>
      <c r="AP183" s="21"/>
      <c r="AQ183" s="133"/>
      <c r="AR183" s="32"/>
      <c r="AS183" s="21"/>
      <c r="AT183" s="21"/>
      <c r="AU183" s="32"/>
      <c r="AV183" s="21"/>
      <c r="AW183" s="133"/>
      <c r="AX183" s="32"/>
      <c r="AY183" s="21"/>
      <c r="AZ183" s="21"/>
      <c r="BA183" s="32"/>
      <c r="BB183" s="21"/>
      <c r="BC183" s="21"/>
      <c r="BD183" s="32"/>
      <c r="BE183" s="21"/>
      <c r="BF183" s="21"/>
      <c r="BG183" s="32"/>
      <c r="BH183" s="21"/>
      <c r="BI183" s="21"/>
      <c r="BJ183" s="32"/>
      <c r="BK183" s="21"/>
      <c r="BL183" s="21"/>
      <c r="BM183" s="32"/>
      <c r="BN183" s="21"/>
      <c r="BO183" s="21"/>
      <c r="BP183" s="32"/>
      <c r="BQ183" s="21"/>
      <c r="BR183" s="21"/>
      <c r="BS183" s="32"/>
      <c r="BT183" s="21"/>
      <c r="BU183" s="21"/>
      <c r="BV183" s="32"/>
      <c r="BW183" s="21"/>
      <c r="BX183" s="21"/>
      <c r="BY183" s="32"/>
      <c r="BZ183" s="21"/>
      <c r="CA183" s="21"/>
      <c r="CB183" s="32"/>
      <c r="CC183" s="21"/>
      <c r="CD183" s="21"/>
      <c r="CE183" s="32"/>
      <c r="CF183" s="21"/>
      <c r="CG183" s="21"/>
      <c r="CH183" s="32"/>
      <c r="CI183" s="21"/>
      <c r="CJ183" s="21"/>
      <c r="CK183" s="32"/>
      <c r="CL183" s="21"/>
      <c r="CM183" s="21"/>
      <c r="CN183" s="32"/>
      <c r="CO183" s="21"/>
      <c r="CP183" s="21"/>
      <c r="CQ183" s="134">
        <f t="shared" si="21"/>
        <v>0.25</v>
      </c>
      <c r="CR183" s="135">
        <f t="shared" si="22"/>
        <v>45975</v>
      </c>
      <c r="CS183" s="32">
        <f t="shared" si="23"/>
        <v>46240</v>
      </c>
      <c r="CT183" s="36"/>
      <c r="CU183" s="36"/>
      <c r="CV183" s="32"/>
      <c r="CW183" s="21"/>
      <c r="CX183" s="21"/>
      <c r="CY183" s="21"/>
      <c r="CZ183" s="137" t="str">
        <f t="shared" si="24"/>
        <v>En Ejecución</v>
      </c>
      <c r="DA183" s="35"/>
      <c r="DB183" s="21"/>
      <c r="DC183" s="125"/>
    </row>
    <row r="184" spans="1:107" ht="22.5" customHeight="1">
      <c r="A184" s="65" t="s">
        <v>778</v>
      </c>
      <c r="B184" s="65" t="s">
        <v>779</v>
      </c>
      <c r="C184" s="28">
        <v>45869</v>
      </c>
      <c r="D184" s="65" t="s">
        <v>803</v>
      </c>
      <c r="E184" s="65" t="s">
        <v>1206</v>
      </c>
      <c r="F184" s="65" t="s">
        <v>1223</v>
      </c>
      <c r="G184" s="24"/>
      <c r="H184" s="65" t="s">
        <v>1208</v>
      </c>
      <c r="I184" s="13" t="s">
        <v>1224</v>
      </c>
      <c r="J184" s="65">
        <v>1</v>
      </c>
      <c r="K184" s="65" t="s">
        <v>1225</v>
      </c>
      <c r="L184" s="65" t="s">
        <v>1226</v>
      </c>
      <c r="M184" s="65" t="s">
        <v>1227</v>
      </c>
      <c r="N184" s="65" t="s">
        <v>1228</v>
      </c>
      <c r="O184" s="111">
        <v>1</v>
      </c>
      <c r="P184" s="111" t="s">
        <v>1227</v>
      </c>
      <c r="Q184" s="131"/>
      <c r="R184" s="65" t="s">
        <v>203</v>
      </c>
      <c r="S184" s="28">
        <v>45930</v>
      </c>
      <c r="T184" s="28">
        <v>46233</v>
      </c>
      <c r="U184" s="20"/>
      <c r="V184" s="23">
        <f t="shared" si="20"/>
        <v>46233</v>
      </c>
      <c r="W184" s="32">
        <v>45951</v>
      </c>
      <c r="X184" s="21" t="s">
        <v>1229</v>
      </c>
      <c r="Y184" s="30">
        <v>0.25</v>
      </c>
      <c r="Z184" s="32">
        <v>45959</v>
      </c>
      <c r="AA184" s="21" t="s">
        <v>1230</v>
      </c>
      <c r="AB184" s="21" t="s">
        <v>1085</v>
      </c>
      <c r="AC184" s="32">
        <v>45980</v>
      </c>
      <c r="AD184" s="21" t="s">
        <v>1231</v>
      </c>
      <c r="AE184" s="30">
        <v>0.25</v>
      </c>
      <c r="AF184" s="32">
        <v>45982</v>
      </c>
      <c r="AG184" s="21" t="s">
        <v>1232</v>
      </c>
      <c r="AH184" s="21" t="s">
        <v>1085</v>
      </c>
      <c r="AI184" s="32"/>
      <c r="AJ184" s="21"/>
      <c r="AK184" s="133"/>
      <c r="AL184" s="32"/>
      <c r="AM184" s="21"/>
      <c r="AN184" s="21"/>
      <c r="AO184" s="32"/>
      <c r="AP184" s="21"/>
      <c r="AQ184" s="133"/>
      <c r="AR184" s="32"/>
      <c r="AS184" s="21"/>
      <c r="AT184" s="21"/>
      <c r="AU184" s="32"/>
      <c r="AV184" s="21"/>
      <c r="AW184" s="133"/>
      <c r="AX184" s="32"/>
      <c r="AY184" s="21"/>
      <c r="AZ184" s="21"/>
      <c r="BA184" s="32"/>
      <c r="BB184" s="21"/>
      <c r="BC184" s="21"/>
      <c r="BD184" s="32"/>
      <c r="BE184" s="21"/>
      <c r="BF184" s="21"/>
      <c r="BG184" s="32"/>
      <c r="BH184" s="21"/>
      <c r="BI184" s="21"/>
      <c r="BJ184" s="32"/>
      <c r="BK184" s="21"/>
      <c r="BL184" s="21"/>
      <c r="BM184" s="32"/>
      <c r="BN184" s="21"/>
      <c r="BO184" s="21"/>
      <c r="BP184" s="32"/>
      <c r="BQ184" s="21"/>
      <c r="BR184" s="21"/>
      <c r="BS184" s="32"/>
      <c r="BT184" s="21"/>
      <c r="BU184" s="21"/>
      <c r="BV184" s="32"/>
      <c r="BW184" s="21"/>
      <c r="BX184" s="21"/>
      <c r="BY184" s="32"/>
      <c r="BZ184" s="21"/>
      <c r="CA184" s="21"/>
      <c r="CB184" s="32"/>
      <c r="CC184" s="21"/>
      <c r="CD184" s="21"/>
      <c r="CE184" s="32"/>
      <c r="CF184" s="21"/>
      <c r="CG184" s="21"/>
      <c r="CH184" s="32"/>
      <c r="CI184" s="21"/>
      <c r="CJ184" s="21"/>
      <c r="CK184" s="32"/>
      <c r="CL184" s="21"/>
      <c r="CM184" s="21"/>
      <c r="CN184" s="32"/>
      <c r="CO184" s="21"/>
      <c r="CP184" s="21"/>
      <c r="CQ184" s="134">
        <f t="shared" si="21"/>
        <v>0.25</v>
      </c>
      <c r="CR184" s="135">
        <f t="shared" si="22"/>
        <v>45980</v>
      </c>
      <c r="CS184" s="32">
        <f t="shared" si="23"/>
        <v>46240</v>
      </c>
      <c r="CT184" s="36"/>
      <c r="CU184" s="36"/>
      <c r="CV184" s="32"/>
      <c r="CW184" s="21"/>
      <c r="CX184" s="21"/>
      <c r="CY184" s="21"/>
      <c r="CZ184" s="137" t="str">
        <f t="shared" si="24"/>
        <v>En Ejecución</v>
      </c>
      <c r="DA184" s="35"/>
      <c r="DB184" s="21"/>
      <c r="DC184" s="125" t="s">
        <v>1233</v>
      </c>
    </row>
    <row r="185" spans="1:107" ht="22.5" customHeight="1">
      <c r="A185" s="65" t="s">
        <v>778</v>
      </c>
      <c r="B185" s="65" t="s">
        <v>779</v>
      </c>
      <c r="C185" s="28">
        <v>45869</v>
      </c>
      <c r="D185" s="65" t="s">
        <v>813</v>
      </c>
      <c r="E185" s="65" t="s">
        <v>1206</v>
      </c>
      <c r="F185" s="65" t="s">
        <v>1234</v>
      </c>
      <c r="G185" s="24"/>
      <c r="H185" s="65" t="s">
        <v>1208</v>
      </c>
      <c r="I185" s="13" t="s">
        <v>1224</v>
      </c>
      <c r="J185" s="65">
        <v>1</v>
      </c>
      <c r="K185" s="65" t="s">
        <v>1225</v>
      </c>
      <c r="L185" s="65" t="s">
        <v>1226</v>
      </c>
      <c r="M185" s="65" t="s">
        <v>1227</v>
      </c>
      <c r="N185" s="65" t="s">
        <v>1228</v>
      </c>
      <c r="O185" s="111">
        <v>1</v>
      </c>
      <c r="P185" s="111" t="s">
        <v>1227</v>
      </c>
      <c r="Q185" s="131"/>
      <c r="R185" s="65" t="s">
        <v>203</v>
      </c>
      <c r="S185" s="28">
        <v>45930</v>
      </c>
      <c r="T185" s="28">
        <v>46233</v>
      </c>
      <c r="U185" s="20"/>
      <c r="V185" s="23">
        <f t="shared" si="20"/>
        <v>46233</v>
      </c>
      <c r="W185" s="32">
        <v>45951</v>
      </c>
      <c r="X185" s="21" t="s">
        <v>1229</v>
      </c>
      <c r="Y185" s="30">
        <v>0.25</v>
      </c>
      <c r="Z185" s="32">
        <v>45959</v>
      </c>
      <c r="AA185" s="21" t="s">
        <v>1235</v>
      </c>
      <c r="AB185" s="21" t="s">
        <v>1085</v>
      </c>
      <c r="AC185" s="32">
        <v>45980</v>
      </c>
      <c r="AD185" s="21" t="s">
        <v>1231</v>
      </c>
      <c r="AE185" s="30">
        <v>0.25</v>
      </c>
      <c r="AF185" s="32">
        <v>45982</v>
      </c>
      <c r="AG185" s="21" t="s">
        <v>1232</v>
      </c>
      <c r="AH185" s="21" t="s">
        <v>1085</v>
      </c>
      <c r="AI185" s="32"/>
      <c r="AJ185" s="21"/>
      <c r="AK185" s="133"/>
      <c r="AL185" s="32"/>
      <c r="AM185" s="21"/>
      <c r="AN185" s="21"/>
      <c r="AO185" s="32"/>
      <c r="AP185" s="21"/>
      <c r="AQ185" s="133"/>
      <c r="AR185" s="32"/>
      <c r="AS185" s="21"/>
      <c r="AT185" s="21"/>
      <c r="AU185" s="32"/>
      <c r="AV185" s="21"/>
      <c r="AW185" s="133"/>
      <c r="AX185" s="32"/>
      <c r="AY185" s="21"/>
      <c r="AZ185" s="21"/>
      <c r="BA185" s="32"/>
      <c r="BB185" s="21"/>
      <c r="BC185" s="21"/>
      <c r="BD185" s="32"/>
      <c r="BE185" s="21"/>
      <c r="BF185" s="21"/>
      <c r="BG185" s="32"/>
      <c r="BH185" s="21"/>
      <c r="BI185" s="21"/>
      <c r="BJ185" s="32"/>
      <c r="BK185" s="21"/>
      <c r="BL185" s="21"/>
      <c r="BM185" s="32"/>
      <c r="BN185" s="21"/>
      <c r="BO185" s="21"/>
      <c r="BP185" s="32"/>
      <c r="BQ185" s="21"/>
      <c r="BR185" s="21"/>
      <c r="BS185" s="32"/>
      <c r="BT185" s="21"/>
      <c r="BU185" s="21"/>
      <c r="BV185" s="32"/>
      <c r="BW185" s="21"/>
      <c r="BX185" s="21"/>
      <c r="BY185" s="32"/>
      <c r="BZ185" s="21"/>
      <c r="CA185" s="21"/>
      <c r="CB185" s="32"/>
      <c r="CC185" s="21"/>
      <c r="CD185" s="21"/>
      <c r="CE185" s="32"/>
      <c r="CF185" s="21"/>
      <c r="CG185" s="21"/>
      <c r="CH185" s="32"/>
      <c r="CI185" s="21"/>
      <c r="CJ185" s="21"/>
      <c r="CK185" s="32"/>
      <c r="CL185" s="21"/>
      <c r="CM185" s="21"/>
      <c r="CN185" s="32"/>
      <c r="CO185" s="21"/>
      <c r="CP185" s="21"/>
      <c r="CQ185" s="134">
        <f t="shared" si="21"/>
        <v>0.25</v>
      </c>
      <c r="CR185" s="135">
        <f t="shared" si="22"/>
        <v>45980</v>
      </c>
      <c r="CS185" s="32">
        <f t="shared" si="23"/>
        <v>46240</v>
      </c>
      <c r="CT185" s="36"/>
      <c r="CU185" s="36"/>
      <c r="CV185" s="32"/>
      <c r="CW185" s="21"/>
      <c r="CX185" s="21"/>
      <c r="CY185" s="21"/>
      <c r="CZ185" s="137" t="str">
        <f t="shared" si="24"/>
        <v>En Ejecución</v>
      </c>
      <c r="DA185" s="35"/>
      <c r="DB185" s="21"/>
      <c r="DC185" s="125" t="s">
        <v>1233</v>
      </c>
    </row>
    <row r="186" spans="1:107" ht="22.5" customHeight="1">
      <c r="A186" s="65" t="s">
        <v>778</v>
      </c>
      <c r="B186" s="65" t="s">
        <v>779</v>
      </c>
      <c r="C186" s="28">
        <v>45869</v>
      </c>
      <c r="D186" s="65" t="s">
        <v>824</v>
      </c>
      <c r="E186" s="65" t="s">
        <v>1206</v>
      </c>
      <c r="F186" s="65" t="s">
        <v>1236</v>
      </c>
      <c r="G186" s="24"/>
      <c r="H186" s="65" t="s">
        <v>1237</v>
      </c>
      <c r="I186" s="13" t="s">
        <v>1238</v>
      </c>
      <c r="J186" s="65">
        <v>1</v>
      </c>
      <c r="K186" s="65" t="s">
        <v>1239</v>
      </c>
      <c r="L186" s="65" t="s">
        <v>1226</v>
      </c>
      <c r="M186" s="65" t="s">
        <v>1240</v>
      </c>
      <c r="N186" s="65" t="s">
        <v>1241</v>
      </c>
      <c r="O186" s="111">
        <v>1</v>
      </c>
      <c r="P186" s="111" t="s">
        <v>1241</v>
      </c>
      <c r="Q186" s="131"/>
      <c r="R186" s="65" t="s">
        <v>991</v>
      </c>
      <c r="S186" s="28">
        <v>45901</v>
      </c>
      <c r="T186" s="28">
        <v>46081</v>
      </c>
      <c r="U186" s="20"/>
      <c r="V186" s="23">
        <f t="shared" si="20"/>
        <v>46081</v>
      </c>
      <c r="W186" s="32">
        <v>46009</v>
      </c>
      <c r="X186" s="21" t="s">
        <v>1242</v>
      </c>
      <c r="Y186" s="30">
        <v>0.75</v>
      </c>
      <c r="Z186" s="32">
        <v>46014</v>
      </c>
      <c r="AA186" s="21" t="s">
        <v>1243</v>
      </c>
      <c r="AB186" s="21" t="s">
        <v>994</v>
      </c>
      <c r="AC186" s="32"/>
      <c r="AD186" s="21"/>
      <c r="AE186" s="30"/>
      <c r="AF186" s="32"/>
      <c r="AG186" s="21"/>
      <c r="AH186" s="21"/>
      <c r="AI186" s="32"/>
      <c r="AJ186" s="21"/>
      <c r="AK186" s="133"/>
      <c r="AL186" s="32"/>
      <c r="AM186" s="21"/>
      <c r="AN186" s="21"/>
      <c r="AO186" s="32"/>
      <c r="AP186" s="21"/>
      <c r="AQ186" s="133"/>
      <c r="AR186" s="32"/>
      <c r="AS186" s="21"/>
      <c r="AT186" s="21"/>
      <c r="AU186" s="32"/>
      <c r="AV186" s="21"/>
      <c r="AW186" s="133"/>
      <c r="AX186" s="32"/>
      <c r="AY186" s="21"/>
      <c r="AZ186" s="21"/>
      <c r="BA186" s="32"/>
      <c r="BB186" s="21"/>
      <c r="BC186" s="21"/>
      <c r="BD186" s="32"/>
      <c r="BE186" s="21"/>
      <c r="BF186" s="21"/>
      <c r="BG186" s="32"/>
      <c r="BH186" s="21"/>
      <c r="BI186" s="21"/>
      <c r="BJ186" s="32"/>
      <c r="BK186" s="21"/>
      <c r="BL186" s="21"/>
      <c r="BM186" s="32"/>
      <c r="BN186" s="21"/>
      <c r="BO186" s="21"/>
      <c r="BP186" s="32"/>
      <c r="BQ186" s="21"/>
      <c r="BR186" s="21"/>
      <c r="BS186" s="32"/>
      <c r="BT186" s="21"/>
      <c r="BU186" s="21"/>
      <c r="BV186" s="32"/>
      <c r="BW186" s="21"/>
      <c r="BX186" s="21"/>
      <c r="BY186" s="32"/>
      <c r="BZ186" s="21"/>
      <c r="CA186" s="21"/>
      <c r="CB186" s="32"/>
      <c r="CC186" s="21"/>
      <c r="CD186" s="21"/>
      <c r="CE186" s="32"/>
      <c r="CF186" s="21"/>
      <c r="CG186" s="21"/>
      <c r="CH186" s="32"/>
      <c r="CI186" s="21"/>
      <c r="CJ186" s="21"/>
      <c r="CK186" s="32"/>
      <c r="CL186" s="21"/>
      <c r="CM186" s="21"/>
      <c r="CN186" s="32"/>
      <c r="CO186" s="21"/>
      <c r="CP186" s="21"/>
      <c r="CQ186" s="134">
        <f t="shared" si="21"/>
        <v>0.75</v>
      </c>
      <c r="CR186" s="135">
        <f t="shared" si="22"/>
        <v>46009</v>
      </c>
      <c r="CS186" s="32">
        <f t="shared" si="23"/>
        <v>46087</v>
      </c>
      <c r="CT186" s="36"/>
      <c r="CU186" s="36"/>
      <c r="CV186" s="32"/>
      <c r="CW186" s="21"/>
      <c r="CX186" s="21"/>
      <c r="CY186" s="21"/>
      <c r="CZ186" s="137" t="str">
        <f t="shared" si="24"/>
        <v>En ejecución - finalización mes siguiente</v>
      </c>
      <c r="DA186" s="35"/>
      <c r="DB186" s="21"/>
      <c r="DC186" s="125" t="s">
        <v>1244</v>
      </c>
    </row>
    <row r="187" spans="1:107" ht="22.5" customHeight="1">
      <c r="A187" s="65" t="s">
        <v>778</v>
      </c>
      <c r="B187" s="65" t="s">
        <v>779</v>
      </c>
      <c r="C187" s="28">
        <v>45869</v>
      </c>
      <c r="D187" s="65" t="s">
        <v>824</v>
      </c>
      <c r="E187" s="65" t="s">
        <v>1206</v>
      </c>
      <c r="F187" s="65" t="s">
        <v>1236</v>
      </c>
      <c r="G187" s="24"/>
      <c r="H187" s="65" t="s">
        <v>1245</v>
      </c>
      <c r="I187" s="13" t="s">
        <v>1238</v>
      </c>
      <c r="J187" s="65">
        <v>2</v>
      </c>
      <c r="K187" s="65" t="s">
        <v>1246</v>
      </c>
      <c r="L187" s="65" t="s">
        <v>955</v>
      </c>
      <c r="M187" s="65" t="s">
        <v>1247</v>
      </c>
      <c r="N187" s="65" t="s">
        <v>1248</v>
      </c>
      <c r="O187" s="111">
        <v>1</v>
      </c>
      <c r="P187" s="111" t="s">
        <v>1249</v>
      </c>
      <c r="Q187" s="131"/>
      <c r="R187" s="65" t="s">
        <v>468</v>
      </c>
      <c r="S187" s="28">
        <v>45930</v>
      </c>
      <c r="T187" s="28">
        <v>46233</v>
      </c>
      <c r="U187" s="20"/>
      <c r="V187" s="23">
        <f t="shared" si="20"/>
        <v>46233</v>
      </c>
      <c r="W187" s="32">
        <v>46002</v>
      </c>
      <c r="X187" s="21" t="s">
        <v>1250</v>
      </c>
      <c r="Y187" s="30">
        <v>0.5</v>
      </c>
      <c r="Z187" s="32">
        <v>46013</v>
      </c>
      <c r="AA187" s="21" t="s">
        <v>1251</v>
      </c>
      <c r="AB187" s="21" t="s">
        <v>949</v>
      </c>
      <c r="AC187" s="32"/>
      <c r="AD187" s="21"/>
      <c r="AE187" s="30"/>
      <c r="AF187" s="32"/>
      <c r="AG187" s="21"/>
      <c r="AH187" s="21"/>
      <c r="AI187" s="32"/>
      <c r="AJ187" s="21"/>
      <c r="AK187" s="133"/>
      <c r="AL187" s="32"/>
      <c r="AM187" s="21"/>
      <c r="AN187" s="21"/>
      <c r="AO187" s="32"/>
      <c r="AP187" s="21"/>
      <c r="AQ187" s="133"/>
      <c r="AR187" s="32"/>
      <c r="AS187" s="21"/>
      <c r="AT187" s="21"/>
      <c r="AU187" s="32"/>
      <c r="AV187" s="21"/>
      <c r="AW187" s="133"/>
      <c r="AX187" s="32"/>
      <c r="AY187" s="21"/>
      <c r="AZ187" s="21"/>
      <c r="BA187" s="32"/>
      <c r="BB187" s="21"/>
      <c r="BC187" s="21"/>
      <c r="BD187" s="32"/>
      <c r="BE187" s="21"/>
      <c r="BF187" s="21"/>
      <c r="BG187" s="32"/>
      <c r="BH187" s="21"/>
      <c r="BI187" s="21"/>
      <c r="BJ187" s="32"/>
      <c r="BK187" s="21"/>
      <c r="BL187" s="21"/>
      <c r="BM187" s="32"/>
      <c r="BN187" s="21"/>
      <c r="BO187" s="21"/>
      <c r="BP187" s="32"/>
      <c r="BQ187" s="21"/>
      <c r="BR187" s="21"/>
      <c r="BS187" s="32"/>
      <c r="BT187" s="21"/>
      <c r="BU187" s="21"/>
      <c r="BV187" s="32"/>
      <c r="BW187" s="21"/>
      <c r="BX187" s="21"/>
      <c r="BY187" s="32"/>
      <c r="BZ187" s="21"/>
      <c r="CA187" s="21"/>
      <c r="CB187" s="32"/>
      <c r="CC187" s="21"/>
      <c r="CD187" s="21"/>
      <c r="CE187" s="32"/>
      <c r="CF187" s="21"/>
      <c r="CG187" s="21"/>
      <c r="CH187" s="32"/>
      <c r="CI187" s="21"/>
      <c r="CJ187" s="21"/>
      <c r="CK187" s="32"/>
      <c r="CL187" s="21"/>
      <c r="CM187" s="21"/>
      <c r="CN187" s="32"/>
      <c r="CO187" s="21"/>
      <c r="CP187" s="21"/>
      <c r="CQ187" s="134">
        <f t="shared" si="21"/>
        <v>0.5</v>
      </c>
      <c r="CR187" s="135">
        <f t="shared" si="22"/>
        <v>46002</v>
      </c>
      <c r="CS187" s="32">
        <f t="shared" si="23"/>
        <v>46240</v>
      </c>
      <c r="CT187" s="36"/>
      <c r="CU187" s="36"/>
      <c r="CV187" s="32"/>
      <c r="CW187" s="21"/>
      <c r="CX187" s="21"/>
      <c r="CY187" s="21"/>
      <c r="CZ187" s="137" t="str">
        <f t="shared" si="24"/>
        <v>En Ejecución</v>
      </c>
      <c r="DA187" s="35"/>
      <c r="DB187" s="21"/>
      <c r="DC187" s="125"/>
    </row>
    <row r="188" spans="1:107" ht="22.5" customHeight="1">
      <c r="A188" s="65" t="s">
        <v>778</v>
      </c>
      <c r="B188" s="65" t="s">
        <v>779</v>
      </c>
      <c r="C188" s="28">
        <v>45869</v>
      </c>
      <c r="D188" s="65" t="s">
        <v>841</v>
      </c>
      <c r="E188" s="65" t="s">
        <v>1206</v>
      </c>
      <c r="F188" s="65" t="s">
        <v>1252</v>
      </c>
      <c r="G188" s="24"/>
      <c r="H188" s="65" t="s">
        <v>1208</v>
      </c>
      <c r="I188" s="13" t="s">
        <v>1253</v>
      </c>
      <c r="J188" s="65">
        <v>1</v>
      </c>
      <c r="K188" s="65" t="s">
        <v>1254</v>
      </c>
      <c r="L188" s="65" t="s">
        <v>955</v>
      </c>
      <c r="M188" s="65" t="s">
        <v>1255</v>
      </c>
      <c r="N188" s="65" t="s">
        <v>1256</v>
      </c>
      <c r="O188" s="111">
        <v>1</v>
      </c>
      <c r="P188" s="111" t="s">
        <v>1256</v>
      </c>
      <c r="Q188" s="131"/>
      <c r="R188" s="65" t="s">
        <v>174</v>
      </c>
      <c r="S188" s="28">
        <v>45901</v>
      </c>
      <c r="T188" s="28">
        <v>46112</v>
      </c>
      <c r="U188" s="20"/>
      <c r="V188" s="23">
        <f t="shared" si="20"/>
        <v>46112</v>
      </c>
      <c r="W188" s="32">
        <v>45989</v>
      </c>
      <c r="X188" s="21" t="s">
        <v>1257</v>
      </c>
      <c r="Y188" s="30">
        <v>0.3</v>
      </c>
      <c r="Z188" s="32">
        <v>46000</v>
      </c>
      <c r="AA188" s="21" t="s">
        <v>1258</v>
      </c>
      <c r="AB188" s="21" t="s">
        <v>1085</v>
      </c>
      <c r="AC188" s="32"/>
      <c r="AD188" s="21"/>
      <c r="AE188" s="30"/>
      <c r="AF188" s="32"/>
      <c r="AG188" s="21"/>
      <c r="AH188" s="21"/>
      <c r="AI188" s="32"/>
      <c r="AJ188" s="21"/>
      <c r="AK188" s="133"/>
      <c r="AL188" s="32"/>
      <c r="AM188" s="21"/>
      <c r="AN188" s="21"/>
      <c r="AO188" s="32"/>
      <c r="AP188" s="21"/>
      <c r="AQ188" s="133"/>
      <c r="AR188" s="32"/>
      <c r="AS188" s="21"/>
      <c r="AT188" s="21"/>
      <c r="AU188" s="32"/>
      <c r="AV188" s="21"/>
      <c r="AW188" s="133"/>
      <c r="AX188" s="32"/>
      <c r="AY188" s="21"/>
      <c r="AZ188" s="21"/>
      <c r="BA188" s="32"/>
      <c r="BB188" s="21"/>
      <c r="BC188" s="21"/>
      <c r="BD188" s="32"/>
      <c r="BE188" s="21"/>
      <c r="BF188" s="21"/>
      <c r="BG188" s="32"/>
      <c r="BH188" s="21"/>
      <c r="BI188" s="21"/>
      <c r="BJ188" s="32"/>
      <c r="BK188" s="21"/>
      <c r="BL188" s="21"/>
      <c r="BM188" s="32"/>
      <c r="BN188" s="21"/>
      <c r="BO188" s="21"/>
      <c r="BP188" s="32"/>
      <c r="BQ188" s="21"/>
      <c r="BR188" s="21"/>
      <c r="BS188" s="32"/>
      <c r="BT188" s="21"/>
      <c r="BU188" s="21"/>
      <c r="BV188" s="32"/>
      <c r="BW188" s="21"/>
      <c r="BX188" s="21"/>
      <c r="BY188" s="32"/>
      <c r="BZ188" s="21"/>
      <c r="CA188" s="21"/>
      <c r="CB188" s="32"/>
      <c r="CC188" s="21"/>
      <c r="CD188" s="21"/>
      <c r="CE188" s="32"/>
      <c r="CF188" s="21"/>
      <c r="CG188" s="21"/>
      <c r="CH188" s="32"/>
      <c r="CI188" s="21"/>
      <c r="CJ188" s="21"/>
      <c r="CK188" s="32"/>
      <c r="CL188" s="21"/>
      <c r="CM188" s="21"/>
      <c r="CN188" s="32"/>
      <c r="CO188" s="21"/>
      <c r="CP188" s="21"/>
      <c r="CQ188" s="134">
        <f t="shared" si="21"/>
        <v>0.3</v>
      </c>
      <c r="CR188" s="135">
        <f t="shared" si="22"/>
        <v>45989</v>
      </c>
      <c r="CS188" s="32">
        <f t="shared" si="23"/>
        <v>46119</v>
      </c>
      <c r="CT188" s="36"/>
      <c r="CU188" s="36"/>
      <c r="CV188" s="32"/>
      <c r="CW188" s="21"/>
      <c r="CX188" s="21"/>
      <c r="CY188" s="21"/>
      <c r="CZ188" s="137" t="str">
        <f t="shared" si="24"/>
        <v>En Ejecución</v>
      </c>
      <c r="DA188" s="35"/>
      <c r="DB188" s="21"/>
      <c r="DC188" s="125"/>
    </row>
    <row r="189" spans="1:107" ht="22.5" customHeight="1">
      <c r="A189" s="65" t="s">
        <v>778</v>
      </c>
      <c r="B189" s="65" t="s">
        <v>779</v>
      </c>
      <c r="C189" s="28">
        <v>45869</v>
      </c>
      <c r="D189" s="65" t="s">
        <v>841</v>
      </c>
      <c r="E189" s="65" t="s">
        <v>1206</v>
      </c>
      <c r="F189" s="65" t="s">
        <v>1252</v>
      </c>
      <c r="G189" s="24"/>
      <c r="H189" s="65" t="s">
        <v>1208</v>
      </c>
      <c r="I189" s="13" t="s">
        <v>1259</v>
      </c>
      <c r="J189" s="65">
        <v>2</v>
      </c>
      <c r="K189" s="65" t="s">
        <v>1260</v>
      </c>
      <c r="L189" s="65" t="s">
        <v>955</v>
      </c>
      <c r="M189" s="65" t="s">
        <v>1255</v>
      </c>
      <c r="N189" s="65" t="s">
        <v>1261</v>
      </c>
      <c r="O189" s="111">
        <v>1</v>
      </c>
      <c r="P189" s="111" t="s">
        <v>1261</v>
      </c>
      <c r="Q189" s="131"/>
      <c r="R189" s="65" t="s">
        <v>174</v>
      </c>
      <c r="S189" s="28">
        <v>46055</v>
      </c>
      <c r="T189" s="28">
        <v>46233</v>
      </c>
      <c r="U189" s="20"/>
      <c r="V189" s="23">
        <f t="shared" si="20"/>
        <v>46233</v>
      </c>
      <c r="W189" s="32"/>
      <c r="X189" s="21"/>
      <c r="Y189" s="30"/>
      <c r="Z189" s="32"/>
      <c r="AA189" s="21"/>
      <c r="AB189" s="21"/>
      <c r="AC189" s="32"/>
      <c r="AD189" s="21"/>
      <c r="AE189" s="30"/>
      <c r="AF189" s="32"/>
      <c r="AG189" s="21"/>
      <c r="AH189" s="21"/>
      <c r="AI189" s="32"/>
      <c r="AJ189" s="21"/>
      <c r="AK189" s="133"/>
      <c r="AL189" s="32"/>
      <c r="AM189" s="21"/>
      <c r="AN189" s="21"/>
      <c r="AO189" s="32"/>
      <c r="AP189" s="21"/>
      <c r="AQ189" s="133"/>
      <c r="AR189" s="32"/>
      <c r="AS189" s="21"/>
      <c r="AT189" s="21"/>
      <c r="AU189" s="32"/>
      <c r="AV189" s="21"/>
      <c r="AW189" s="133"/>
      <c r="AX189" s="32"/>
      <c r="AY189" s="21"/>
      <c r="AZ189" s="21"/>
      <c r="BA189" s="32"/>
      <c r="BB189" s="21"/>
      <c r="BC189" s="21"/>
      <c r="BD189" s="32"/>
      <c r="BE189" s="21"/>
      <c r="BF189" s="21"/>
      <c r="BG189" s="32"/>
      <c r="BH189" s="21"/>
      <c r="BI189" s="21"/>
      <c r="BJ189" s="32"/>
      <c r="BK189" s="21"/>
      <c r="BL189" s="21"/>
      <c r="BM189" s="32"/>
      <c r="BN189" s="21"/>
      <c r="BO189" s="21"/>
      <c r="BP189" s="32"/>
      <c r="BQ189" s="21"/>
      <c r="BR189" s="21"/>
      <c r="BS189" s="32"/>
      <c r="BT189" s="21"/>
      <c r="BU189" s="21"/>
      <c r="BV189" s="32"/>
      <c r="BW189" s="21"/>
      <c r="BX189" s="21"/>
      <c r="BY189" s="32"/>
      <c r="BZ189" s="21"/>
      <c r="CA189" s="21"/>
      <c r="CB189" s="32"/>
      <c r="CC189" s="21"/>
      <c r="CD189" s="21"/>
      <c r="CE189" s="32"/>
      <c r="CF189" s="21"/>
      <c r="CG189" s="21"/>
      <c r="CH189" s="32"/>
      <c r="CI189" s="21"/>
      <c r="CJ189" s="21"/>
      <c r="CK189" s="32"/>
      <c r="CL189" s="21"/>
      <c r="CM189" s="21"/>
      <c r="CN189" s="32"/>
      <c r="CO189" s="21"/>
      <c r="CP189" s="21"/>
      <c r="CQ189" s="134">
        <f t="shared" si="21"/>
        <v>0</v>
      </c>
      <c r="CR189" s="135">
        <f t="shared" si="22"/>
        <v>46055</v>
      </c>
      <c r="CS189" s="32">
        <f t="shared" si="23"/>
        <v>46240</v>
      </c>
      <c r="CT189" s="36"/>
      <c r="CU189" s="36"/>
      <c r="CV189" s="32"/>
      <c r="CW189" s="21"/>
      <c r="CX189" s="21"/>
      <c r="CY189" s="21"/>
      <c r="CZ189" s="137" t="str">
        <f t="shared" si="24"/>
        <v>En Ejecución</v>
      </c>
      <c r="DA189" s="35"/>
      <c r="DB189" s="21"/>
      <c r="DC189" s="125"/>
    </row>
    <row r="190" spans="1:107" ht="22.5" customHeight="1">
      <c r="A190" s="65" t="s">
        <v>778</v>
      </c>
      <c r="B190" s="65" t="s">
        <v>779</v>
      </c>
      <c r="C190" s="28">
        <v>45869</v>
      </c>
      <c r="D190" s="65" t="s">
        <v>856</v>
      </c>
      <c r="E190" s="65" t="s">
        <v>1206</v>
      </c>
      <c r="F190" s="65" t="s">
        <v>1262</v>
      </c>
      <c r="G190" s="24"/>
      <c r="H190" s="65" t="s">
        <v>1217</v>
      </c>
      <c r="I190" s="13" t="s">
        <v>1263</v>
      </c>
      <c r="J190" s="65">
        <v>1</v>
      </c>
      <c r="K190" s="65" t="s">
        <v>1264</v>
      </c>
      <c r="L190" s="65" t="s">
        <v>146</v>
      </c>
      <c r="M190" s="65" t="s">
        <v>1265</v>
      </c>
      <c r="N190" s="65" t="s">
        <v>1265</v>
      </c>
      <c r="O190" s="111">
        <v>1</v>
      </c>
      <c r="P190" s="111" t="s">
        <v>1266</v>
      </c>
      <c r="Q190" s="131"/>
      <c r="R190" s="65" t="s">
        <v>247</v>
      </c>
      <c r="S190" s="28">
        <v>45884</v>
      </c>
      <c r="T190" s="28">
        <v>46111</v>
      </c>
      <c r="U190" s="20"/>
      <c r="V190" s="23">
        <f t="shared" si="20"/>
        <v>46111</v>
      </c>
      <c r="W190" s="32">
        <v>45975</v>
      </c>
      <c r="X190" s="21" t="s">
        <v>1267</v>
      </c>
      <c r="Y190" s="30">
        <v>0.8</v>
      </c>
      <c r="Z190" s="32">
        <v>45980</v>
      </c>
      <c r="AA190" s="21" t="s">
        <v>1268</v>
      </c>
      <c r="AB190" s="21" t="s">
        <v>1085</v>
      </c>
      <c r="AC190" s="32"/>
      <c r="AD190" s="21"/>
      <c r="AE190" s="30"/>
      <c r="AF190" s="32"/>
      <c r="AG190" s="21"/>
      <c r="AH190" s="21"/>
      <c r="AI190" s="32"/>
      <c r="AJ190" s="21"/>
      <c r="AK190" s="133"/>
      <c r="AL190" s="32"/>
      <c r="AM190" s="21"/>
      <c r="AN190" s="21"/>
      <c r="AO190" s="32"/>
      <c r="AP190" s="21"/>
      <c r="AQ190" s="133"/>
      <c r="AR190" s="32"/>
      <c r="AS190" s="21"/>
      <c r="AT190" s="21"/>
      <c r="AU190" s="32"/>
      <c r="AV190" s="21"/>
      <c r="AW190" s="133"/>
      <c r="AX190" s="32"/>
      <c r="AY190" s="21"/>
      <c r="AZ190" s="21"/>
      <c r="BA190" s="32"/>
      <c r="BB190" s="21"/>
      <c r="BC190" s="21"/>
      <c r="BD190" s="32"/>
      <c r="BE190" s="21"/>
      <c r="BF190" s="21"/>
      <c r="BG190" s="32"/>
      <c r="BH190" s="21"/>
      <c r="BI190" s="21"/>
      <c r="BJ190" s="32"/>
      <c r="BK190" s="21"/>
      <c r="BL190" s="21"/>
      <c r="BM190" s="32"/>
      <c r="BN190" s="21"/>
      <c r="BO190" s="21"/>
      <c r="BP190" s="32"/>
      <c r="BQ190" s="21"/>
      <c r="BR190" s="21"/>
      <c r="BS190" s="32"/>
      <c r="BT190" s="21"/>
      <c r="BU190" s="21"/>
      <c r="BV190" s="32"/>
      <c r="BW190" s="21"/>
      <c r="BX190" s="21"/>
      <c r="BY190" s="32"/>
      <c r="BZ190" s="21"/>
      <c r="CA190" s="21"/>
      <c r="CB190" s="32"/>
      <c r="CC190" s="21"/>
      <c r="CD190" s="21"/>
      <c r="CE190" s="32"/>
      <c r="CF190" s="21"/>
      <c r="CG190" s="21"/>
      <c r="CH190" s="32"/>
      <c r="CI190" s="21"/>
      <c r="CJ190" s="21"/>
      <c r="CK190" s="32"/>
      <c r="CL190" s="21"/>
      <c r="CM190" s="21"/>
      <c r="CN190" s="32"/>
      <c r="CO190" s="21"/>
      <c r="CP190" s="21"/>
      <c r="CQ190" s="134">
        <f t="shared" si="21"/>
        <v>0.8</v>
      </c>
      <c r="CR190" s="135">
        <f t="shared" si="22"/>
        <v>45975</v>
      </c>
      <c r="CS190" s="32">
        <f t="shared" si="23"/>
        <v>46118</v>
      </c>
      <c r="CT190" s="36"/>
      <c r="CU190" s="36"/>
      <c r="CV190" s="32"/>
      <c r="CW190" s="21"/>
      <c r="CX190" s="21"/>
      <c r="CY190" s="21"/>
      <c r="CZ190" s="137" t="str">
        <f t="shared" si="24"/>
        <v>En Ejecución</v>
      </c>
      <c r="DA190" s="35"/>
      <c r="DB190" s="21"/>
      <c r="DC190" s="125"/>
    </row>
    <row r="191" spans="1:107" ht="22.5" customHeight="1">
      <c r="A191" s="65" t="s">
        <v>778</v>
      </c>
      <c r="B191" s="65" t="s">
        <v>779</v>
      </c>
      <c r="C191" s="28">
        <v>45869</v>
      </c>
      <c r="D191" s="65" t="s">
        <v>866</v>
      </c>
      <c r="E191" s="65" t="s">
        <v>1206</v>
      </c>
      <c r="F191" s="65" t="s">
        <v>1269</v>
      </c>
      <c r="G191" s="24"/>
      <c r="H191" s="65" t="s">
        <v>462</v>
      </c>
      <c r="I191" s="13" t="s">
        <v>1270</v>
      </c>
      <c r="J191" s="65">
        <v>2</v>
      </c>
      <c r="K191" s="65" t="s">
        <v>1271</v>
      </c>
      <c r="L191" s="65" t="s">
        <v>146</v>
      </c>
      <c r="M191" s="65" t="s">
        <v>1272</v>
      </c>
      <c r="N191" s="65" t="s">
        <v>1273</v>
      </c>
      <c r="O191" s="111">
        <v>1</v>
      </c>
      <c r="P191" s="111" t="s">
        <v>1274</v>
      </c>
      <c r="Q191" s="131"/>
      <c r="R191" s="65" t="s">
        <v>468</v>
      </c>
      <c r="S191" s="28">
        <v>45930</v>
      </c>
      <c r="T191" s="28">
        <v>46233</v>
      </c>
      <c r="U191" s="20"/>
      <c r="V191" s="23">
        <f t="shared" si="20"/>
        <v>46233</v>
      </c>
      <c r="W191" s="32">
        <v>46002</v>
      </c>
      <c r="X191" s="21" t="s">
        <v>1275</v>
      </c>
      <c r="Y191" s="30">
        <v>0.4</v>
      </c>
      <c r="Z191" s="32">
        <v>46013</v>
      </c>
      <c r="AA191" s="21" t="s">
        <v>1276</v>
      </c>
      <c r="AB191" s="21" t="s">
        <v>949</v>
      </c>
      <c r="AC191" s="32"/>
      <c r="AD191" s="21"/>
      <c r="AE191" s="30"/>
      <c r="AF191" s="32"/>
      <c r="AG191" s="21"/>
      <c r="AH191" s="21"/>
      <c r="AI191" s="32"/>
      <c r="AJ191" s="21"/>
      <c r="AK191" s="133"/>
      <c r="AL191" s="32"/>
      <c r="AM191" s="21"/>
      <c r="AN191" s="21"/>
      <c r="AO191" s="32"/>
      <c r="AP191" s="21"/>
      <c r="AQ191" s="133"/>
      <c r="AR191" s="32"/>
      <c r="AS191" s="21"/>
      <c r="AT191" s="21"/>
      <c r="AU191" s="32"/>
      <c r="AV191" s="21"/>
      <c r="AW191" s="133"/>
      <c r="AX191" s="32"/>
      <c r="AY191" s="21"/>
      <c r="AZ191" s="21"/>
      <c r="BA191" s="32"/>
      <c r="BB191" s="21"/>
      <c r="BC191" s="21"/>
      <c r="BD191" s="32"/>
      <c r="BE191" s="21"/>
      <c r="BF191" s="21"/>
      <c r="BG191" s="32"/>
      <c r="BH191" s="21"/>
      <c r="BI191" s="21"/>
      <c r="BJ191" s="32"/>
      <c r="BK191" s="21"/>
      <c r="BL191" s="21"/>
      <c r="BM191" s="32"/>
      <c r="BN191" s="21"/>
      <c r="BO191" s="21"/>
      <c r="BP191" s="32"/>
      <c r="BQ191" s="21"/>
      <c r="BR191" s="21"/>
      <c r="BS191" s="32"/>
      <c r="BT191" s="21"/>
      <c r="BU191" s="21"/>
      <c r="BV191" s="32"/>
      <c r="BW191" s="21"/>
      <c r="BX191" s="21"/>
      <c r="BY191" s="32"/>
      <c r="BZ191" s="21"/>
      <c r="CA191" s="21"/>
      <c r="CB191" s="32"/>
      <c r="CC191" s="21"/>
      <c r="CD191" s="21"/>
      <c r="CE191" s="32"/>
      <c r="CF191" s="21"/>
      <c r="CG191" s="21"/>
      <c r="CH191" s="32"/>
      <c r="CI191" s="21"/>
      <c r="CJ191" s="21"/>
      <c r="CK191" s="32"/>
      <c r="CL191" s="21"/>
      <c r="CM191" s="21"/>
      <c r="CN191" s="32"/>
      <c r="CO191" s="21"/>
      <c r="CP191" s="21"/>
      <c r="CQ191" s="134">
        <f t="shared" si="21"/>
        <v>0.4</v>
      </c>
      <c r="CR191" s="135">
        <f t="shared" si="22"/>
        <v>46002</v>
      </c>
      <c r="CS191" s="32">
        <f t="shared" si="23"/>
        <v>46240</v>
      </c>
      <c r="CT191" s="36"/>
      <c r="CU191" s="36"/>
      <c r="CV191" s="32"/>
      <c r="CW191" s="21"/>
      <c r="CX191" s="21"/>
      <c r="CY191" s="21"/>
      <c r="CZ191" s="137" t="str">
        <f t="shared" si="24"/>
        <v>En Ejecución</v>
      </c>
      <c r="DA191" s="35"/>
      <c r="DB191" s="21"/>
      <c r="DC191" s="125"/>
    </row>
    <row r="192" spans="1:107" ht="22.5" customHeight="1">
      <c r="A192" s="65" t="s">
        <v>778</v>
      </c>
      <c r="B192" s="65" t="s">
        <v>779</v>
      </c>
      <c r="C192" s="28">
        <v>45870</v>
      </c>
      <c r="D192" s="65" t="s">
        <v>866</v>
      </c>
      <c r="E192" s="65" t="s">
        <v>1206</v>
      </c>
      <c r="F192" s="65" t="s">
        <v>1269</v>
      </c>
      <c r="G192" s="24"/>
      <c r="H192" s="65" t="s">
        <v>1277</v>
      </c>
      <c r="I192" s="13" t="s">
        <v>1270</v>
      </c>
      <c r="J192" s="65">
        <v>3</v>
      </c>
      <c r="K192" s="65" t="s">
        <v>1278</v>
      </c>
      <c r="L192" s="65" t="s">
        <v>146</v>
      </c>
      <c r="M192" s="65" t="s">
        <v>1279</v>
      </c>
      <c r="N192" s="65" t="s">
        <v>1280</v>
      </c>
      <c r="O192" s="111">
        <v>1</v>
      </c>
      <c r="P192" s="111" t="s">
        <v>1281</v>
      </c>
      <c r="Q192" s="131" t="s">
        <v>441</v>
      </c>
      <c r="R192" s="65" t="s">
        <v>226</v>
      </c>
      <c r="S192" s="28">
        <v>45901</v>
      </c>
      <c r="T192" s="28">
        <v>46233</v>
      </c>
      <c r="U192" s="20"/>
      <c r="V192" s="23">
        <f t="shared" si="20"/>
        <v>46233</v>
      </c>
      <c r="W192" s="32"/>
      <c r="X192" s="21"/>
      <c r="Y192" s="30"/>
      <c r="Z192" s="32"/>
      <c r="AA192" s="21"/>
      <c r="AB192" s="21"/>
      <c r="AC192" s="32"/>
      <c r="AD192" s="21"/>
      <c r="AE192" s="30"/>
      <c r="AF192" s="32"/>
      <c r="AG192" s="21"/>
      <c r="AH192" s="21"/>
      <c r="AI192" s="32"/>
      <c r="AJ192" s="21"/>
      <c r="AK192" s="133"/>
      <c r="AL192" s="32"/>
      <c r="AM192" s="21"/>
      <c r="AN192" s="21"/>
      <c r="AO192" s="32"/>
      <c r="AP192" s="21"/>
      <c r="AQ192" s="133"/>
      <c r="AR192" s="32"/>
      <c r="AS192" s="21"/>
      <c r="AT192" s="21"/>
      <c r="AU192" s="32"/>
      <c r="AV192" s="21"/>
      <c r="AW192" s="133"/>
      <c r="AX192" s="32"/>
      <c r="AY192" s="21"/>
      <c r="AZ192" s="21"/>
      <c r="BA192" s="32"/>
      <c r="BB192" s="21"/>
      <c r="BC192" s="21"/>
      <c r="BD192" s="32"/>
      <c r="BE192" s="21"/>
      <c r="BF192" s="21"/>
      <c r="BG192" s="32"/>
      <c r="BH192" s="21"/>
      <c r="BI192" s="21"/>
      <c r="BJ192" s="32"/>
      <c r="BK192" s="21"/>
      <c r="BL192" s="21"/>
      <c r="BM192" s="32"/>
      <c r="BN192" s="21"/>
      <c r="BO192" s="21"/>
      <c r="BP192" s="32"/>
      <c r="BQ192" s="21"/>
      <c r="BR192" s="21"/>
      <c r="BS192" s="32"/>
      <c r="BT192" s="21"/>
      <c r="BU192" s="21"/>
      <c r="BV192" s="32"/>
      <c r="BW192" s="21"/>
      <c r="BX192" s="21"/>
      <c r="BY192" s="32"/>
      <c r="BZ192" s="21"/>
      <c r="CA192" s="21"/>
      <c r="CB192" s="32"/>
      <c r="CC192" s="21"/>
      <c r="CD192" s="21"/>
      <c r="CE192" s="32"/>
      <c r="CF192" s="21"/>
      <c r="CG192" s="21"/>
      <c r="CH192" s="32"/>
      <c r="CI192" s="21"/>
      <c r="CJ192" s="21"/>
      <c r="CK192" s="32"/>
      <c r="CL192" s="21"/>
      <c r="CM192" s="21"/>
      <c r="CN192" s="32"/>
      <c r="CO192" s="21"/>
      <c r="CP192" s="21"/>
      <c r="CQ192" s="134">
        <f t="shared" si="21"/>
        <v>0</v>
      </c>
      <c r="CR192" s="135">
        <f t="shared" si="22"/>
        <v>45901</v>
      </c>
      <c r="CS192" s="32">
        <f t="shared" si="23"/>
        <v>46240</v>
      </c>
      <c r="CT192" s="36"/>
      <c r="CU192" s="36"/>
      <c r="CV192" s="32"/>
      <c r="CW192" s="21"/>
      <c r="CX192" s="21"/>
      <c r="CY192" s="21"/>
      <c r="CZ192" s="137" t="str">
        <f t="shared" si="24"/>
        <v>En Ejecución</v>
      </c>
      <c r="DA192" s="35"/>
      <c r="DB192" s="21"/>
      <c r="DC192" s="125"/>
    </row>
    <row r="193" spans="1:107" ht="22.5" customHeight="1">
      <c r="A193" s="65" t="s">
        <v>778</v>
      </c>
      <c r="B193" s="65" t="s">
        <v>779</v>
      </c>
      <c r="C193" s="28">
        <v>45871</v>
      </c>
      <c r="D193" s="65" t="s">
        <v>866</v>
      </c>
      <c r="E193" s="65" t="s">
        <v>1206</v>
      </c>
      <c r="F193" s="65" t="s">
        <v>1269</v>
      </c>
      <c r="G193" s="24"/>
      <c r="H193" s="65" t="s">
        <v>1277</v>
      </c>
      <c r="I193" s="13" t="s">
        <v>1270</v>
      </c>
      <c r="J193" s="65">
        <v>4</v>
      </c>
      <c r="K193" s="65" t="s">
        <v>1282</v>
      </c>
      <c r="L193" s="65" t="s">
        <v>146</v>
      </c>
      <c r="M193" s="65" t="s">
        <v>1283</v>
      </c>
      <c r="N193" s="65" t="s">
        <v>1284</v>
      </c>
      <c r="O193" s="111">
        <v>1</v>
      </c>
      <c r="P193" s="111">
        <v>1</v>
      </c>
      <c r="Q193" s="131" t="s">
        <v>441</v>
      </c>
      <c r="R193" s="65" t="s">
        <v>258</v>
      </c>
      <c r="S193" s="28">
        <v>45945</v>
      </c>
      <c r="T193" s="28">
        <v>46218</v>
      </c>
      <c r="U193" s="20"/>
      <c r="V193" s="23">
        <f t="shared" si="20"/>
        <v>46218</v>
      </c>
      <c r="W193" s="32"/>
      <c r="X193" s="21"/>
      <c r="Y193" s="30"/>
      <c r="Z193" s="32"/>
      <c r="AA193" s="21"/>
      <c r="AB193" s="21"/>
      <c r="AC193" s="32"/>
      <c r="AD193" s="21"/>
      <c r="AE193" s="30"/>
      <c r="AF193" s="32"/>
      <c r="AG193" s="21"/>
      <c r="AH193" s="21"/>
      <c r="AI193" s="32"/>
      <c r="AJ193" s="21"/>
      <c r="AK193" s="133"/>
      <c r="AL193" s="32"/>
      <c r="AM193" s="21"/>
      <c r="AN193" s="21"/>
      <c r="AO193" s="32"/>
      <c r="AP193" s="21"/>
      <c r="AQ193" s="133"/>
      <c r="AR193" s="32"/>
      <c r="AS193" s="21"/>
      <c r="AT193" s="21"/>
      <c r="AU193" s="32"/>
      <c r="AV193" s="21"/>
      <c r="AW193" s="133"/>
      <c r="AX193" s="32"/>
      <c r="AY193" s="21"/>
      <c r="AZ193" s="21"/>
      <c r="BA193" s="32"/>
      <c r="BB193" s="21"/>
      <c r="BC193" s="21"/>
      <c r="BD193" s="32"/>
      <c r="BE193" s="21"/>
      <c r="BF193" s="21"/>
      <c r="BG193" s="32"/>
      <c r="BH193" s="21"/>
      <c r="BI193" s="21"/>
      <c r="BJ193" s="32"/>
      <c r="BK193" s="21"/>
      <c r="BL193" s="21"/>
      <c r="BM193" s="32"/>
      <c r="BN193" s="21"/>
      <c r="BO193" s="21"/>
      <c r="BP193" s="32"/>
      <c r="BQ193" s="21"/>
      <c r="BR193" s="21"/>
      <c r="BS193" s="32"/>
      <c r="BT193" s="21"/>
      <c r="BU193" s="21"/>
      <c r="BV193" s="32"/>
      <c r="BW193" s="21"/>
      <c r="BX193" s="21"/>
      <c r="BY193" s="32"/>
      <c r="BZ193" s="21"/>
      <c r="CA193" s="21"/>
      <c r="CB193" s="32"/>
      <c r="CC193" s="21"/>
      <c r="CD193" s="21"/>
      <c r="CE193" s="32"/>
      <c r="CF193" s="21"/>
      <c r="CG193" s="21"/>
      <c r="CH193" s="32"/>
      <c r="CI193" s="21"/>
      <c r="CJ193" s="21"/>
      <c r="CK193" s="32"/>
      <c r="CL193" s="21"/>
      <c r="CM193" s="21"/>
      <c r="CN193" s="32"/>
      <c r="CO193" s="21"/>
      <c r="CP193" s="21"/>
      <c r="CQ193" s="134">
        <f t="shared" si="21"/>
        <v>0</v>
      </c>
      <c r="CR193" s="135">
        <f t="shared" si="22"/>
        <v>45945</v>
      </c>
      <c r="CS193" s="32">
        <f t="shared" si="23"/>
        <v>46225</v>
      </c>
      <c r="CT193" s="36"/>
      <c r="CU193" s="36"/>
      <c r="CV193" s="32"/>
      <c r="CW193" s="21"/>
      <c r="CX193" s="21"/>
      <c r="CY193" s="21"/>
      <c r="CZ193" s="137" t="str">
        <f t="shared" si="24"/>
        <v>En Ejecución</v>
      </c>
      <c r="DA193" s="35"/>
      <c r="DB193" s="21"/>
      <c r="DC193" s="125"/>
    </row>
    <row r="194" spans="1:107" ht="22.5" customHeight="1">
      <c r="A194" s="65" t="s">
        <v>778</v>
      </c>
      <c r="B194" s="65" t="s">
        <v>779</v>
      </c>
      <c r="C194" s="28">
        <v>45872</v>
      </c>
      <c r="D194" s="65" t="s">
        <v>866</v>
      </c>
      <c r="E194" s="65" t="s">
        <v>1206</v>
      </c>
      <c r="F194" s="65" t="s">
        <v>1269</v>
      </c>
      <c r="G194" s="24"/>
      <c r="H194" s="65" t="s">
        <v>1277</v>
      </c>
      <c r="I194" s="13" t="s">
        <v>1270</v>
      </c>
      <c r="J194" s="65">
        <v>5</v>
      </c>
      <c r="K194" s="65" t="s">
        <v>1282</v>
      </c>
      <c r="L194" s="65" t="s">
        <v>146</v>
      </c>
      <c r="M194" s="65" t="s">
        <v>1283</v>
      </c>
      <c r="N194" s="65" t="s">
        <v>1284</v>
      </c>
      <c r="O194" s="111">
        <v>1</v>
      </c>
      <c r="P194" s="111">
        <v>1</v>
      </c>
      <c r="Q194" s="131" t="s">
        <v>441</v>
      </c>
      <c r="R194" s="65" t="s">
        <v>268</v>
      </c>
      <c r="S194" s="28">
        <v>45945</v>
      </c>
      <c r="T194" s="28">
        <v>46218</v>
      </c>
      <c r="U194" s="20"/>
      <c r="V194" s="23">
        <f t="shared" si="20"/>
        <v>46218</v>
      </c>
      <c r="W194" s="32"/>
      <c r="X194" s="21"/>
      <c r="Y194" s="30"/>
      <c r="Z194" s="32"/>
      <c r="AA194" s="21"/>
      <c r="AB194" s="21"/>
      <c r="AC194" s="32"/>
      <c r="AD194" s="21"/>
      <c r="AE194" s="30"/>
      <c r="AF194" s="32"/>
      <c r="AG194" s="21"/>
      <c r="AH194" s="21"/>
      <c r="AI194" s="32"/>
      <c r="AJ194" s="21"/>
      <c r="AK194" s="133"/>
      <c r="AL194" s="32"/>
      <c r="AM194" s="21"/>
      <c r="AN194" s="21"/>
      <c r="AO194" s="32"/>
      <c r="AP194" s="21"/>
      <c r="AQ194" s="133"/>
      <c r="AR194" s="32"/>
      <c r="AS194" s="21"/>
      <c r="AT194" s="21"/>
      <c r="AU194" s="32"/>
      <c r="AV194" s="21"/>
      <c r="AW194" s="133"/>
      <c r="AX194" s="32"/>
      <c r="AY194" s="21"/>
      <c r="AZ194" s="21"/>
      <c r="BA194" s="32"/>
      <c r="BB194" s="21"/>
      <c r="BC194" s="21"/>
      <c r="BD194" s="32"/>
      <c r="BE194" s="21"/>
      <c r="BF194" s="21"/>
      <c r="BG194" s="32"/>
      <c r="BH194" s="21"/>
      <c r="BI194" s="21"/>
      <c r="BJ194" s="32"/>
      <c r="BK194" s="21"/>
      <c r="BL194" s="21"/>
      <c r="BM194" s="32"/>
      <c r="BN194" s="21"/>
      <c r="BO194" s="21"/>
      <c r="BP194" s="32"/>
      <c r="BQ194" s="21"/>
      <c r="BR194" s="21"/>
      <c r="BS194" s="32"/>
      <c r="BT194" s="21"/>
      <c r="BU194" s="21"/>
      <c r="BV194" s="32"/>
      <c r="BW194" s="21"/>
      <c r="BX194" s="21"/>
      <c r="BY194" s="32"/>
      <c r="BZ194" s="21"/>
      <c r="CA194" s="21"/>
      <c r="CB194" s="32"/>
      <c r="CC194" s="21"/>
      <c r="CD194" s="21"/>
      <c r="CE194" s="32"/>
      <c r="CF194" s="21"/>
      <c r="CG194" s="21"/>
      <c r="CH194" s="32"/>
      <c r="CI194" s="21"/>
      <c r="CJ194" s="21"/>
      <c r="CK194" s="32"/>
      <c r="CL194" s="21"/>
      <c r="CM194" s="21"/>
      <c r="CN194" s="32"/>
      <c r="CO194" s="21"/>
      <c r="CP194" s="21"/>
      <c r="CQ194" s="134">
        <f t="shared" si="21"/>
        <v>0</v>
      </c>
      <c r="CR194" s="135">
        <f t="shared" si="22"/>
        <v>45945</v>
      </c>
      <c r="CS194" s="32">
        <f t="shared" si="23"/>
        <v>46225</v>
      </c>
      <c r="CT194" s="36"/>
      <c r="CU194" s="36"/>
      <c r="CV194" s="32"/>
      <c r="CW194" s="21"/>
      <c r="CX194" s="21"/>
      <c r="CY194" s="21"/>
      <c r="CZ194" s="137" t="str">
        <f t="shared" si="24"/>
        <v>En Ejecución</v>
      </c>
      <c r="DA194" s="35"/>
      <c r="DB194" s="21"/>
      <c r="DC194" s="125" t="s">
        <v>1285</v>
      </c>
    </row>
    <row r="195" spans="1:107" ht="22.5" customHeight="1">
      <c r="A195" s="10" t="s">
        <v>778</v>
      </c>
      <c r="B195" s="10" t="s">
        <v>779</v>
      </c>
      <c r="C195" s="28">
        <v>45873</v>
      </c>
      <c r="D195" s="24" t="s">
        <v>866</v>
      </c>
      <c r="E195" s="25" t="s">
        <v>1206</v>
      </c>
      <c r="F195" s="26" t="s">
        <v>1269</v>
      </c>
      <c r="G195" s="10"/>
      <c r="H195" s="25" t="s">
        <v>1277</v>
      </c>
      <c r="I195" s="119" t="s">
        <v>1270</v>
      </c>
      <c r="J195" s="10">
        <v>6</v>
      </c>
      <c r="K195" s="119" t="s">
        <v>1282</v>
      </c>
      <c r="L195" s="65" t="s">
        <v>146</v>
      </c>
      <c r="M195" s="10" t="s">
        <v>1283</v>
      </c>
      <c r="N195" s="10" t="s">
        <v>1284</v>
      </c>
      <c r="O195" s="10">
        <v>1</v>
      </c>
      <c r="P195" s="10">
        <v>1</v>
      </c>
      <c r="Q195" s="131" t="s">
        <v>441</v>
      </c>
      <c r="R195" s="65" t="s">
        <v>273</v>
      </c>
      <c r="S195" s="28">
        <v>45945</v>
      </c>
      <c r="T195" s="28">
        <v>46218</v>
      </c>
      <c r="U195" s="20"/>
      <c r="V195" s="23">
        <f t="shared" si="20"/>
        <v>46218</v>
      </c>
      <c r="W195" s="32"/>
      <c r="X195" s="21"/>
      <c r="Y195" s="30"/>
      <c r="Z195" s="32"/>
      <c r="AA195" s="21"/>
      <c r="AB195" s="21"/>
      <c r="AC195" s="32"/>
      <c r="AD195" s="21"/>
      <c r="AE195" s="30"/>
      <c r="AF195" s="32"/>
      <c r="AG195" s="21"/>
      <c r="AH195" s="21"/>
      <c r="AI195" s="32"/>
      <c r="AJ195" s="21"/>
      <c r="AK195" s="133"/>
      <c r="AL195" s="32"/>
      <c r="AM195" s="21"/>
      <c r="AN195" s="21"/>
      <c r="AO195" s="32"/>
      <c r="AP195" s="21"/>
      <c r="AQ195" s="133"/>
      <c r="AR195" s="32"/>
      <c r="AS195" s="21"/>
      <c r="AT195" s="21"/>
      <c r="AU195" s="32"/>
      <c r="AV195" s="21"/>
      <c r="AW195" s="133"/>
      <c r="AX195" s="32"/>
      <c r="AY195" s="21"/>
      <c r="AZ195" s="21"/>
      <c r="BA195" s="32"/>
      <c r="BB195" s="21"/>
      <c r="BC195" s="21"/>
      <c r="BD195" s="32"/>
      <c r="BE195" s="21"/>
      <c r="BF195" s="21"/>
      <c r="BG195" s="32"/>
      <c r="BH195" s="21"/>
      <c r="BI195" s="21"/>
      <c r="BJ195" s="32"/>
      <c r="BK195" s="21"/>
      <c r="BL195" s="21"/>
      <c r="BM195" s="32"/>
      <c r="BN195" s="21"/>
      <c r="BO195" s="21"/>
      <c r="BP195" s="32"/>
      <c r="BQ195" s="21"/>
      <c r="BR195" s="21"/>
      <c r="BS195" s="32"/>
      <c r="BT195" s="21"/>
      <c r="BU195" s="21"/>
      <c r="BV195" s="32"/>
      <c r="BW195" s="21"/>
      <c r="BX195" s="21"/>
      <c r="BY195" s="32"/>
      <c r="BZ195" s="21"/>
      <c r="CA195" s="21"/>
      <c r="CB195" s="32"/>
      <c r="CC195" s="21"/>
      <c r="CD195" s="21"/>
      <c r="CE195" s="32"/>
      <c r="CF195" s="21"/>
      <c r="CG195" s="21"/>
      <c r="CH195" s="32"/>
      <c r="CI195" s="21"/>
      <c r="CJ195" s="21"/>
      <c r="CK195" s="32"/>
      <c r="CL195" s="21"/>
      <c r="CM195" s="21"/>
      <c r="CN195" s="32"/>
      <c r="CO195" s="21"/>
      <c r="CP195" s="21"/>
      <c r="CQ195" s="134">
        <f t="shared" si="21"/>
        <v>0</v>
      </c>
      <c r="CR195" s="135">
        <f t="shared" si="22"/>
        <v>45945</v>
      </c>
      <c r="CS195" s="32">
        <f t="shared" si="23"/>
        <v>46225</v>
      </c>
      <c r="CT195" s="36"/>
      <c r="CU195" s="36"/>
      <c r="CV195" s="32"/>
      <c r="CW195" s="21"/>
      <c r="CX195" s="21"/>
      <c r="CY195" s="21"/>
      <c r="CZ195" s="137" t="str">
        <f t="shared" si="24"/>
        <v>En Ejecución</v>
      </c>
      <c r="DA195" s="35"/>
      <c r="DB195" s="21"/>
      <c r="DC195" s="125"/>
    </row>
    <row r="196" spans="1:107" ht="22.5" customHeight="1">
      <c r="A196" s="10" t="s">
        <v>778</v>
      </c>
      <c r="B196" s="10" t="s">
        <v>779</v>
      </c>
      <c r="C196" s="28">
        <v>45874</v>
      </c>
      <c r="D196" s="24" t="s">
        <v>866</v>
      </c>
      <c r="E196" s="25" t="s">
        <v>1206</v>
      </c>
      <c r="F196" s="26" t="s">
        <v>1269</v>
      </c>
      <c r="G196" s="10"/>
      <c r="H196" s="25" t="s">
        <v>1277</v>
      </c>
      <c r="I196" s="119" t="s">
        <v>1270</v>
      </c>
      <c r="J196" s="10">
        <v>7</v>
      </c>
      <c r="K196" s="119" t="s">
        <v>1282</v>
      </c>
      <c r="L196" s="65" t="s">
        <v>146</v>
      </c>
      <c r="M196" s="10" t="s">
        <v>1283</v>
      </c>
      <c r="N196" s="10" t="s">
        <v>1284</v>
      </c>
      <c r="O196" s="10">
        <v>1</v>
      </c>
      <c r="P196" s="10">
        <v>1</v>
      </c>
      <c r="Q196" s="131" t="s">
        <v>441</v>
      </c>
      <c r="R196" s="65" t="s">
        <v>253</v>
      </c>
      <c r="S196" s="28">
        <v>45945</v>
      </c>
      <c r="T196" s="28">
        <v>46218</v>
      </c>
      <c r="U196" s="20"/>
      <c r="V196" s="23">
        <f t="shared" si="20"/>
        <v>46218</v>
      </c>
      <c r="W196" s="32"/>
      <c r="X196" s="21"/>
      <c r="Y196" s="30"/>
      <c r="Z196" s="32"/>
      <c r="AA196" s="21"/>
      <c r="AB196" s="21"/>
      <c r="AC196" s="32"/>
      <c r="AD196" s="21"/>
      <c r="AE196" s="30"/>
      <c r="AF196" s="32"/>
      <c r="AG196" s="21"/>
      <c r="AH196" s="21"/>
      <c r="AI196" s="32"/>
      <c r="AJ196" s="21"/>
      <c r="AK196" s="133"/>
      <c r="AL196" s="32"/>
      <c r="AM196" s="21"/>
      <c r="AN196" s="21"/>
      <c r="AO196" s="32"/>
      <c r="AP196" s="21"/>
      <c r="AQ196" s="133"/>
      <c r="AR196" s="32"/>
      <c r="AS196" s="21"/>
      <c r="AT196" s="21"/>
      <c r="AU196" s="32"/>
      <c r="AV196" s="21"/>
      <c r="AW196" s="133"/>
      <c r="AX196" s="32"/>
      <c r="AY196" s="21"/>
      <c r="AZ196" s="21"/>
      <c r="BA196" s="32"/>
      <c r="BB196" s="21"/>
      <c r="BC196" s="21"/>
      <c r="BD196" s="32"/>
      <c r="BE196" s="21"/>
      <c r="BF196" s="21"/>
      <c r="BG196" s="32"/>
      <c r="BH196" s="21"/>
      <c r="BI196" s="21"/>
      <c r="BJ196" s="32"/>
      <c r="BK196" s="21"/>
      <c r="BL196" s="21"/>
      <c r="BM196" s="32"/>
      <c r="BN196" s="21"/>
      <c r="BO196" s="21"/>
      <c r="BP196" s="32"/>
      <c r="BQ196" s="21"/>
      <c r="BR196" s="21"/>
      <c r="BS196" s="32"/>
      <c r="BT196" s="21"/>
      <c r="BU196" s="21"/>
      <c r="BV196" s="32"/>
      <c r="BW196" s="21"/>
      <c r="BX196" s="21"/>
      <c r="BY196" s="32"/>
      <c r="BZ196" s="21"/>
      <c r="CA196" s="21"/>
      <c r="CB196" s="32"/>
      <c r="CC196" s="21"/>
      <c r="CD196" s="21"/>
      <c r="CE196" s="32"/>
      <c r="CF196" s="21"/>
      <c r="CG196" s="21"/>
      <c r="CH196" s="32"/>
      <c r="CI196" s="21"/>
      <c r="CJ196" s="21"/>
      <c r="CK196" s="32"/>
      <c r="CL196" s="21"/>
      <c r="CM196" s="21"/>
      <c r="CN196" s="32"/>
      <c r="CO196" s="21"/>
      <c r="CP196" s="21"/>
      <c r="CQ196" s="134">
        <f t="shared" si="21"/>
        <v>0</v>
      </c>
      <c r="CR196" s="135">
        <f t="shared" si="22"/>
        <v>45945</v>
      </c>
      <c r="CS196" s="32">
        <f t="shared" si="23"/>
        <v>46225</v>
      </c>
      <c r="CT196" s="36"/>
      <c r="CU196" s="36"/>
      <c r="CV196" s="32"/>
      <c r="CW196" s="21"/>
      <c r="CX196" s="21"/>
      <c r="CY196" s="21"/>
      <c r="CZ196" s="137" t="str">
        <f t="shared" si="24"/>
        <v>En Ejecución</v>
      </c>
      <c r="DA196" s="35"/>
      <c r="DB196" s="21"/>
      <c r="DC196" s="125"/>
    </row>
    <row r="197" spans="1:107" ht="22.5" customHeight="1">
      <c r="A197" s="10" t="s">
        <v>778</v>
      </c>
      <c r="B197" s="10" t="s">
        <v>779</v>
      </c>
      <c r="C197" s="28">
        <v>45869</v>
      </c>
      <c r="D197" s="24" t="s">
        <v>866</v>
      </c>
      <c r="E197" s="25" t="s">
        <v>1206</v>
      </c>
      <c r="F197" s="26" t="s">
        <v>1269</v>
      </c>
      <c r="G197" s="10"/>
      <c r="H197" s="25" t="s">
        <v>1277</v>
      </c>
      <c r="I197" s="119" t="s">
        <v>1270</v>
      </c>
      <c r="J197" s="10">
        <v>8</v>
      </c>
      <c r="K197" s="119" t="s">
        <v>1286</v>
      </c>
      <c r="L197" s="65" t="s">
        <v>146</v>
      </c>
      <c r="M197" s="10" t="s">
        <v>1283</v>
      </c>
      <c r="N197" s="10" t="s">
        <v>1284</v>
      </c>
      <c r="O197" s="10">
        <v>1</v>
      </c>
      <c r="P197" s="10">
        <v>1</v>
      </c>
      <c r="Q197" s="131" t="s">
        <v>441</v>
      </c>
      <c r="R197" s="65" t="s">
        <v>1287</v>
      </c>
      <c r="S197" s="28">
        <v>45945</v>
      </c>
      <c r="T197" s="28">
        <v>46233</v>
      </c>
      <c r="U197" s="20"/>
      <c r="V197" s="23">
        <f t="shared" si="20"/>
        <v>46233</v>
      </c>
      <c r="W197" s="32"/>
      <c r="X197" s="21"/>
      <c r="Y197" s="30"/>
      <c r="Z197" s="32"/>
      <c r="AA197" s="21"/>
      <c r="AB197" s="21"/>
      <c r="AC197" s="32"/>
      <c r="AD197" s="21"/>
      <c r="AE197" s="30"/>
      <c r="AF197" s="32"/>
      <c r="AG197" s="21"/>
      <c r="AH197" s="21"/>
      <c r="AI197" s="32"/>
      <c r="AJ197" s="21"/>
      <c r="AK197" s="133"/>
      <c r="AL197" s="32"/>
      <c r="AM197" s="21"/>
      <c r="AN197" s="21"/>
      <c r="AO197" s="32"/>
      <c r="AP197" s="21"/>
      <c r="AQ197" s="133"/>
      <c r="AR197" s="32"/>
      <c r="AS197" s="21"/>
      <c r="AT197" s="21"/>
      <c r="AU197" s="32"/>
      <c r="AV197" s="21"/>
      <c r="AW197" s="133"/>
      <c r="AX197" s="32"/>
      <c r="AY197" s="21"/>
      <c r="AZ197" s="21"/>
      <c r="BA197" s="32"/>
      <c r="BB197" s="21"/>
      <c r="BC197" s="21"/>
      <c r="BD197" s="32"/>
      <c r="BE197" s="21"/>
      <c r="BF197" s="21"/>
      <c r="BG197" s="32"/>
      <c r="BH197" s="21"/>
      <c r="BI197" s="21"/>
      <c r="BJ197" s="32"/>
      <c r="BK197" s="21"/>
      <c r="BL197" s="21"/>
      <c r="BM197" s="32"/>
      <c r="BN197" s="21"/>
      <c r="BO197" s="21"/>
      <c r="BP197" s="32"/>
      <c r="BQ197" s="21"/>
      <c r="BR197" s="21"/>
      <c r="BS197" s="32"/>
      <c r="BT197" s="21"/>
      <c r="BU197" s="21"/>
      <c r="BV197" s="32"/>
      <c r="BW197" s="21"/>
      <c r="BX197" s="21"/>
      <c r="BY197" s="32"/>
      <c r="BZ197" s="21"/>
      <c r="CA197" s="21"/>
      <c r="CB197" s="32"/>
      <c r="CC197" s="21"/>
      <c r="CD197" s="21"/>
      <c r="CE197" s="32"/>
      <c r="CF197" s="21"/>
      <c r="CG197" s="21"/>
      <c r="CH197" s="32"/>
      <c r="CI197" s="21"/>
      <c r="CJ197" s="21"/>
      <c r="CK197" s="32"/>
      <c r="CL197" s="21"/>
      <c r="CM197" s="21"/>
      <c r="CN197" s="32"/>
      <c r="CO197" s="21"/>
      <c r="CP197" s="21"/>
      <c r="CQ197" s="134">
        <f t="shared" si="21"/>
        <v>0</v>
      </c>
      <c r="CR197" s="135">
        <f t="shared" si="22"/>
        <v>45945</v>
      </c>
      <c r="CS197" s="32">
        <f t="shared" si="23"/>
        <v>46240</v>
      </c>
      <c r="CT197" s="36"/>
      <c r="CU197" s="36"/>
      <c r="CV197" s="32"/>
      <c r="CW197" s="21"/>
      <c r="CX197" s="21"/>
      <c r="CY197" s="21"/>
      <c r="CZ197" s="137" t="str">
        <f t="shared" si="24"/>
        <v>En Ejecución</v>
      </c>
      <c r="DA197" s="35"/>
      <c r="DB197" s="21"/>
      <c r="DC197" s="125"/>
    </row>
    <row r="198" spans="1:107" ht="22.5" customHeight="1">
      <c r="A198" s="10" t="s">
        <v>778</v>
      </c>
      <c r="B198" s="10" t="s">
        <v>779</v>
      </c>
      <c r="C198" s="28">
        <v>45869</v>
      </c>
      <c r="D198" s="24" t="s">
        <v>866</v>
      </c>
      <c r="E198" s="25" t="s">
        <v>1206</v>
      </c>
      <c r="F198" s="26" t="s">
        <v>1269</v>
      </c>
      <c r="G198" s="10"/>
      <c r="H198" s="25" t="s">
        <v>1277</v>
      </c>
      <c r="I198" s="119" t="s">
        <v>1270</v>
      </c>
      <c r="J198" s="10">
        <v>9</v>
      </c>
      <c r="K198" s="119" t="s">
        <v>1286</v>
      </c>
      <c r="L198" s="65" t="s">
        <v>146</v>
      </c>
      <c r="M198" s="10" t="s">
        <v>1283</v>
      </c>
      <c r="N198" s="10" t="s">
        <v>1284</v>
      </c>
      <c r="O198" s="10">
        <v>1</v>
      </c>
      <c r="P198" s="10">
        <v>1</v>
      </c>
      <c r="Q198" s="131" t="s">
        <v>441</v>
      </c>
      <c r="R198" s="65" t="s">
        <v>689</v>
      </c>
      <c r="S198" s="28">
        <v>45945</v>
      </c>
      <c r="T198" s="28">
        <v>46233</v>
      </c>
      <c r="U198" s="20"/>
      <c r="V198" s="23">
        <f t="shared" si="20"/>
        <v>46233</v>
      </c>
      <c r="W198" s="32"/>
      <c r="X198" s="21"/>
      <c r="Y198" s="30"/>
      <c r="Z198" s="32"/>
      <c r="AA198" s="21"/>
      <c r="AB198" s="21"/>
      <c r="AC198" s="32"/>
      <c r="AD198" s="21"/>
      <c r="AE198" s="30"/>
      <c r="AF198" s="32"/>
      <c r="AG198" s="21"/>
      <c r="AH198" s="21"/>
      <c r="AI198" s="32"/>
      <c r="AJ198" s="21"/>
      <c r="AK198" s="133"/>
      <c r="AL198" s="32"/>
      <c r="AM198" s="21"/>
      <c r="AN198" s="21"/>
      <c r="AO198" s="32"/>
      <c r="AP198" s="21"/>
      <c r="AQ198" s="133"/>
      <c r="AR198" s="32"/>
      <c r="AS198" s="21"/>
      <c r="AT198" s="21"/>
      <c r="AU198" s="32"/>
      <c r="AV198" s="21"/>
      <c r="AW198" s="133"/>
      <c r="AX198" s="32"/>
      <c r="AY198" s="21"/>
      <c r="AZ198" s="21"/>
      <c r="BA198" s="32"/>
      <c r="BB198" s="21"/>
      <c r="BC198" s="21"/>
      <c r="BD198" s="32"/>
      <c r="BE198" s="21"/>
      <c r="BF198" s="21"/>
      <c r="BG198" s="32"/>
      <c r="BH198" s="21"/>
      <c r="BI198" s="21"/>
      <c r="BJ198" s="32"/>
      <c r="BK198" s="21"/>
      <c r="BL198" s="21"/>
      <c r="BM198" s="32"/>
      <c r="BN198" s="21"/>
      <c r="BO198" s="21"/>
      <c r="BP198" s="32"/>
      <c r="BQ198" s="21"/>
      <c r="BR198" s="21"/>
      <c r="BS198" s="32"/>
      <c r="BT198" s="21"/>
      <c r="BU198" s="21"/>
      <c r="BV198" s="32"/>
      <c r="BW198" s="21"/>
      <c r="BX198" s="21"/>
      <c r="BY198" s="32"/>
      <c r="BZ198" s="21"/>
      <c r="CA198" s="21"/>
      <c r="CB198" s="32"/>
      <c r="CC198" s="21"/>
      <c r="CD198" s="21"/>
      <c r="CE198" s="32"/>
      <c r="CF198" s="21"/>
      <c r="CG198" s="21"/>
      <c r="CH198" s="32"/>
      <c r="CI198" s="21"/>
      <c r="CJ198" s="21"/>
      <c r="CK198" s="32"/>
      <c r="CL198" s="21"/>
      <c r="CM198" s="21"/>
      <c r="CN198" s="32"/>
      <c r="CO198" s="21"/>
      <c r="CP198" s="21"/>
      <c r="CQ198" s="134">
        <f t="shared" si="21"/>
        <v>0</v>
      </c>
      <c r="CR198" s="135">
        <f t="shared" si="22"/>
        <v>45945</v>
      </c>
      <c r="CS198" s="32">
        <f t="shared" si="23"/>
        <v>46240</v>
      </c>
      <c r="CT198" s="36"/>
      <c r="CU198" s="36"/>
      <c r="CV198" s="32"/>
      <c r="CW198" s="21"/>
      <c r="CX198" s="21"/>
      <c r="CY198" s="21"/>
      <c r="CZ198" s="137" t="str">
        <f t="shared" si="24"/>
        <v>En Ejecución</v>
      </c>
      <c r="DA198" s="35"/>
      <c r="DB198" s="21"/>
      <c r="DC198" s="125" t="s">
        <v>1285</v>
      </c>
    </row>
    <row r="199" spans="1:107" ht="22.5" customHeight="1">
      <c r="A199" s="10" t="s">
        <v>778</v>
      </c>
      <c r="B199" s="10" t="s">
        <v>779</v>
      </c>
      <c r="C199" s="28">
        <v>45869</v>
      </c>
      <c r="D199" s="24" t="s">
        <v>866</v>
      </c>
      <c r="E199" s="25" t="s">
        <v>1206</v>
      </c>
      <c r="F199" s="26" t="s">
        <v>1269</v>
      </c>
      <c r="G199" s="10"/>
      <c r="H199" s="25" t="s">
        <v>1277</v>
      </c>
      <c r="I199" s="119" t="s">
        <v>1270</v>
      </c>
      <c r="J199" s="10">
        <v>10</v>
      </c>
      <c r="K199" s="119" t="s">
        <v>1286</v>
      </c>
      <c r="L199" s="65" t="s">
        <v>146</v>
      </c>
      <c r="M199" s="10" t="s">
        <v>1283</v>
      </c>
      <c r="N199" s="10" t="s">
        <v>1284</v>
      </c>
      <c r="O199" s="10">
        <v>1</v>
      </c>
      <c r="P199" s="10">
        <v>1</v>
      </c>
      <c r="Q199" s="131" t="s">
        <v>441</v>
      </c>
      <c r="R199" s="65" t="s">
        <v>686</v>
      </c>
      <c r="S199" s="28">
        <v>45945</v>
      </c>
      <c r="T199" s="28">
        <v>46233</v>
      </c>
      <c r="U199" s="20"/>
      <c r="V199" s="23">
        <f t="shared" si="20"/>
        <v>46233</v>
      </c>
      <c r="W199" s="32"/>
      <c r="X199" s="21"/>
      <c r="Y199" s="30"/>
      <c r="Z199" s="32"/>
      <c r="AA199" s="21"/>
      <c r="AB199" s="21"/>
      <c r="AC199" s="32"/>
      <c r="AD199" s="21"/>
      <c r="AE199" s="30"/>
      <c r="AF199" s="32"/>
      <c r="AG199" s="21"/>
      <c r="AH199" s="21"/>
      <c r="AI199" s="32"/>
      <c r="AJ199" s="21"/>
      <c r="AK199" s="133"/>
      <c r="AL199" s="32"/>
      <c r="AM199" s="21"/>
      <c r="AN199" s="21"/>
      <c r="AO199" s="32"/>
      <c r="AP199" s="21"/>
      <c r="AQ199" s="133"/>
      <c r="AR199" s="32"/>
      <c r="AS199" s="21"/>
      <c r="AT199" s="21"/>
      <c r="AU199" s="32"/>
      <c r="AV199" s="21"/>
      <c r="AW199" s="133"/>
      <c r="AX199" s="32"/>
      <c r="AY199" s="21"/>
      <c r="AZ199" s="21"/>
      <c r="BA199" s="32"/>
      <c r="BB199" s="21"/>
      <c r="BC199" s="21"/>
      <c r="BD199" s="32"/>
      <c r="BE199" s="21"/>
      <c r="BF199" s="21"/>
      <c r="BG199" s="32"/>
      <c r="BH199" s="21"/>
      <c r="BI199" s="21"/>
      <c r="BJ199" s="32"/>
      <c r="BK199" s="21"/>
      <c r="BL199" s="21"/>
      <c r="BM199" s="32"/>
      <c r="BN199" s="21"/>
      <c r="BO199" s="21"/>
      <c r="BP199" s="32"/>
      <c r="BQ199" s="21"/>
      <c r="BR199" s="21"/>
      <c r="BS199" s="32"/>
      <c r="BT199" s="21"/>
      <c r="BU199" s="21"/>
      <c r="BV199" s="32"/>
      <c r="BW199" s="21"/>
      <c r="BX199" s="21"/>
      <c r="BY199" s="32"/>
      <c r="BZ199" s="21"/>
      <c r="CA199" s="21"/>
      <c r="CB199" s="32"/>
      <c r="CC199" s="21"/>
      <c r="CD199" s="21"/>
      <c r="CE199" s="32"/>
      <c r="CF199" s="21"/>
      <c r="CG199" s="21"/>
      <c r="CH199" s="32"/>
      <c r="CI199" s="21"/>
      <c r="CJ199" s="21"/>
      <c r="CK199" s="32"/>
      <c r="CL199" s="21"/>
      <c r="CM199" s="21"/>
      <c r="CN199" s="32"/>
      <c r="CO199" s="21"/>
      <c r="CP199" s="21"/>
      <c r="CQ199" s="134">
        <f t="shared" si="21"/>
        <v>0</v>
      </c>
      <c r="CR199" s="135">
        <f t="shared" si="22"/>
        <v>45945</v>
      </c>
      <c r="CS199" s="32">
        <f t="shared" si="23"/>
        <v>46240</v>
      </c>
      <c r="CT199" s="36"/>
      <c r="CU199" s="36"/>
      <c r="CV199" s="32"/>
      <c r="CW199" s="21"/>
      <c r="CX199" s="21"/>
      <c r="CY199" s="21"/>
      <c r="CZ199" s="137" t="str">
        <f t="shared" si="24"/>
        <v>En Ejecución</v>
      </c>
      <c r="DA199" s="35"/>
      <c r="DB199" s="21"/>
      <c r="DC199" s="125" t="s">
        <v>1285</v>
      </c>
    </row>
    <row r="200" spans="1:107" ht="22.5" customHeight="1">
      <c r="A200" s="10" t="s">
        <v>778</v>
      </c>
      <c r="B200" s="10" t="s">
        <v>779</v>
      </c>
      <c r="C200" s="28">
        <v>45869</v>
      </c>
      <c r="D200" s="24" t="s">
        <v>866</v>
      </c>
      <c r="E200" s="25" t="s">
        <v>1206</v>
      </c>
      <c r="F200" s="26" t="s">
        <v>1269</v>
      </c>
      <c r="G200" s="10"/>
      <c r="H200" s="25" t="s">
        <v>1277</v>
      </c>
      <c r="I200" s="119" t="s">
        <v>1270</v>
      </c>
      <c r="J200" s="10">
        <v>11</v>
      </c>
      <c r="K200" s="119" t="s">
        <v>1286</v>
      </c>
      <c r="L200" s="65" t="s">
        <v>146</v>
      </c>
      <c r="M200" s="10" t="s">
        <v>1283</v>
      </c>
      <c r="N200" s="10" t="s">
        <v>1284</v>
      </c>
      <c r="O200" s="10">
        <v>1</v>
      </c>
      <c r="P200" s="10">
        <v>1</v>
      </c>
      <c r="Q200" s="131" t="s">
        <v>441</v>
      </c>
      <c r="R200" s="65" t="s">
        <v>1288</v>
      </c>
      <c r="S200" s="28">
        <v>45945</v>
      </c>
      <c r="T200" s="28">
        <v>46233</v>
      </c>
      <c r="U200" s="20"/>
      <c r="V200" s="23">
        <f t="shared" si="20"/>
        <v>46233</v>
      </c>
      <c r="W200" s="32"/>
      <c r="X200" s="21"/>
      <c r="Y200" s="30"/>
      <c r="Z200" s="32"/>
      <c r="AA200" s="21"/>
      <c r="AB200" s="21"/>
      <c r="AC200" s="32"/>
      <c r="AD200" s="21"/>
      <c r="AE200" s="30"/>
      <c r="AF200" s="32"/>
      <c r="AG200" s="21"/>
      <c r="AH200" s="21"/>
      <c r="AI200" s="32"/>
      <c r="AJ200" s="21"/>
      <c r="AK200" s="133"/>
      <c r="AL200" s="32"/>
      <c r="AM200" s="21"/>
      <c r="AN200" s="21"/>
      <c r="AO200" s="32"/>
      <c r="AP200" s="21"/>
      <c r="AQ200" s="133"/>
      <c r="AR200" s="32"/>
      <c r="AS200" s="21"/>
      <c r="AT200" s="21"/>
      <c r="AU200" s="32"/>
      <c r="AV200" s="21"/>
      <c r="AW200" s="133"/>
      <c r="AX200" s="32"/>
      <c r="AY200" s="21"/>
      <c r="AZ200" s="21"/>
      <c r="BA200" s="32"/>
      <c r="BB200" s="21"/>
      <c r="BC200" s="21"/>
      <c r="BD200" s="32"/>
      <c r="BE200" s="21"/>
      <c r="BF200" s="21"/>
      <c r="BG200" s="32"/>
      <c r="BH200" s="21"/>
      <c r="BI200" s="21"/>
      <c r="BJ200" s="32"/>
      <c r="BK200" s="21"/>
      <c r="BL200" s="21"/>
      <c r="BM200" s="32"/>
      <c r="BN200" s="21"/>
      <c r="BO200" s="21"/>
      <c r="BP200" s="32"/>
      <c r="BQ200" s="21"/>
      <c r="BR200" s="21"/>
      <c r="BS200" s="32"/>
      <c r="BT200" s="21"/>
      <c r="BU200" s="21"/>
      <c r="BV200" s="32"/>
      <c r="BW200" s="21"/>
      <c r="BX200" s="21"/>
      <c r="BY200" s="32"/>
      <c r="BZ200" s="21"/>
      <c r="CA200" s="21"/>
      <c r="CB200" s="32"/>
      <c r="CC200" s="21"/>
      <c r="CD200" s="21"/>
      <c r="CE200" s="32"/>
      <c r="CF200" s="21"/>
      <c r="CG200" s="21"/>
      <c r="CH200" s="32"/>
      <c r="CI200" s="21"/>
      <c r="CJ200" s="21"/>
      <c r="CK200" s="32"/>
      <c r="CL200" s="21"/>
      <c r="CM200" s="21"/>
      <c r="CN200" s="32"/>
      <c r="CO200" s="21"/>
      <c r="CP200" s="21"/>
      <c r="CQ200" s="134">
        <f t="shared" si="21"/>
        <v>0</v>
      </c>
      <c r="CR200" s="135">
        <f t="shared" si="22"/>
        <v>45945</v>
      </c>
      <c r="CS200" s="32">
        <f t="shared" si="23"/>
        <v>46240</v>
      </c>
      <c r="CT200" s="36"/>
      <c r="CU200" s="36"/>
      <c r="CV200" s="32"/>
      <c r="CW200" s="21"/>
      <c r="CX200" s="21"/>
      <c r="CY200" s="21"/>
      <c r="CZ200" s="137" t="str">
        <f t="shared" si="24"/>
        <v>En Ejecución</v>
      </c>
      <c r="DA200" s="35"/>
      <c r="DB200" s="21"/>
      <c r="DC200" s="125"/>
    </row>
    <row r="201" spans="1:107" ht="22.5" customHeight="1">
      <c r="A201" s="10" t="s">
        <v>778</v>
      </c>
      <c r="B201" s="10" t="s">
        <v>779</v>
      </c>
      <c r="C201" s="28">
        <v>45869</v>
      </c>
      <c r="D201" s="24" t="s">
        <v>866</v>
      </c>
      <c r="E201" s="25" t="s">
        <v>1206</v>
      </c>
      <c r="F201" s="26" t="s">
        <v>1269</v>
      </c>
      <c r="G201" s="10"/>
      <c r="H201" s="25" t="s">
        <v>1277</v>
      </c>
      <c r="I201" s="119" t="s">
        <v>1270</v>
      </c>
      <c r="J201" s="10">
        <v>12</v>
      </c>
      <c r="K201" s="119" t="s">
        <v>1286</v>
      </c>
      <c r="L201" s="65" t="s">
        <v>146</v>
      </c>
      <c r="M201" s="10" t="s">
        <v>1283</v>
      </c>
      <c r="N201" s="10" t="s">
        <v>1284</v>
      </c>
      <c r="O201" s="10">
        <v>1</v>
      </c>
      <c r="P201" s="10">
        <v>1</v>
      </c>
      <c r="Q201" s="131" t="s">
        <v>441</v>
      </c>
      <c r="R201" s="65" t="s">
        <v>1289</v>
      </c>
      <c r="S201" s="28">
        <v>45945</v>
      </c>
      <c r="T201" s="28">
        <v>46233</v>
      </c>
      <c r="U201" s="20"/>
      <c r="V201" s="23">
        <f t="shared" si="20"/>
        <v>46233</v>
      </c>
      <c r="W201" s="32"/>
      <c r="X201" s="21"/>
      <c r="Y201" s="30"/>
      <c r="Z201" s="32"/>
      <c r="AA201" s="21"/>
      <c r="AB201" s="21"/>
      <c r="AC201" s="32"/>
      <c r="AD201" s="21"/>
      <c r="AE201" s="30"/>
      <c r="AF201" s="32"/>
      <c r="AG201" s="21"/>
      <c r="AH201" s="21"/>
      <c r="AI201" s="32"/>
      <c r="AJ201" s="21"/>
      <c r="AK201" s="133"/>
      <c r="AL201" s="32"/>
      <c r="AM201" s="21"/>
      <c r="AN201" s="21"/>
      <c r="AO201" s="32"/>
      <c r="AP201" s="21"/>
      <c r="AQ201" s="133"/>
      <c r="AR201" s="32"/>
      <c r="AS201" s="21"/>
      <c r="AT201" s="21"/>
      <c r="AU201" s="32"/>
      <c r="AV201" s="21"/>
      <c r="AW201" s="133"/>
      <c r="AX201" s="32"/>
      <c r="AY201" s="21"/>
      <c r="AZ201" s="21"/>
      <c r="BA201" s="32"/>
      <c r="BB201" s="21"/>
      <c r="BC201" s="21"/>
      <c r="BD201" s="32"/>
      <c r="BE201" s="21"/>
      <c r="BF201" s="21"/>
      <c r="BG201" s="32"/>
      <c r="BH201" s="21"/>
      <c r="BI201" s="21"/>
      <c r="BJ201" s="32"/>
      <c r="BK201" s="21"/>
      <c r="BL201" s="21"/>
      <c r="BM201" s="32"/>
      <c r="BN201" s="21"/>
      <c r="BO201" s="21"/>
      <c r="BP201" s="32"/>
      <c r="BQ201" s="21"/>
      <c r="BR201" s="21"/>
      <c r="BS201" s="32"/>
      <c r="BT201" s="21"/>
      <c r="BU201" s="21"/>
      <c r="BV201" s="32"/>
      <c r="BW201" s="21"/>
      <c r="BX201" s="21"/>
      <c r="BY201" s="32"/>
      <c r="BZ201" s="21"/>
      <c r="CA201" s="21"/>
      <c r="CB201" s="32"/>
      <c r="CC201" s="21"/>
      <c r="CD201" s="21"/>
      <c r="CE201" s="32"/>
      <c r="CF201" s="21"/>
      <c r="CG201" s="21"/>
      <c r="CH201" s="32"/>
      <c r="CI201" s="21"/>
      <c r="CJ201" s="21"/>
      <c r="CK201" s="32"/>
      <c r="CL201" s="21"/>
      <c r="CM201" s="21"/>
      <c r="CN201" s="32"/>
      <c r="CO201" s="21"/>
      <c r="CP201" s="21"/>
      <c r="CQ201" s="134">
        <f t="shared" si="21"/>
        <v>0</v>
      </c>
      <c r="CR201" s="135">
        <f t="shared" si="22"/>
        <v>45945</v>
      </c>
      <c r="CS201" s="32">
        <f t="shared" si="23"/>
        <v>46240</v>
      </c>
      <c r="CT201" s="36"/>
      <c r="CU201" s="36"/>
      <c r="CV201" s="32"/>
      <c r="CW201" s="21"/>
      <c r="CX201" s="21"/>
      <c r="CY201" s="21"/>
      <c r="CZ201" s="137" t="str">
        <f t="shared" si="24"/>
        <v>En Ejecución</v>
      </c>
      <c r="DA201" s="35"/>
      <c r="DB201" s="21"/>
      <c r="DC201" s="125"/>
    </row>
    <row r="202" spans="1:107" ht="22.5" customHeight="1">
      <c r="A202" s="10" t="s">
        <v>778</v>
      </c>
      <c r="B202" s="10" t="s">
        <v>779</v>
      </c>
      <c r="C202" s="28">
        <v>45869</v>
      </c>
      <c r="D202" s="24" t="s">
        <v>866</v>
      </c>
      <c r="E202" s="25" t="s">
        <v>1206</v>
      </c>
      <c r="F202" s="26" t="s">
        <v>1269</v>
      </c>
      <c r="G202" s="10"/>
      <c r="H202" s="25" t="s">
        <v>1277</v>
      </c>
      <c r="I202" s="119" t="s">
        <v>1270</v>
      </c>
      <c r="J202" s="10">
        <v>13</v>
      </c>
      <c r="K202" s="119" t="s">
        <v>1286</v>
      </c>
      <c r="L202" s="65" t="s">
        <v>146</v>
      </c>
      <c r="M202" s="10" t="s">
        <v>1283</v>
      </c>
      <c r="N202" s="10" t="s">
        <v>1284</v>
      </c>
      <c r="O202" s="10">
        <v>1</v>
      </c>
      <c r="P202" s="10">
        <v>1</v>
      </c>
      <c r="Q202" s="131" t="s">
        <v>441</v>
      </c>
      <c r="R202" s="65" t="s">
        <v>1290</v>
      </c>
      <c r="S202" s="28">
        <v>45945</v>
      </c>
      <c r="T202" s="28">
        <v>46233</v>
      </c>
      <c r="U202" s="20"/>
      <c r="V202" s="23">
        <f t="shared" si="20"/>
        <v>46233</v>
      </c>
      <c r="W202" s="32"/>
      <c r="X202" s="21"/>
      <c r="Y202" s="30"/>
      <c r="Z202" s="32"/>
      <c r="AA202" s="21"/>
      <c r="AB202" s="21"/>
      <c r="AC202" s="32"/>
      <c r="AD202" s="21"/>
      <c r="AE202" s="30"/>
      <c r="AF202" s="32"/>
      <c r="AG202" s="21"/>
      <c r="AH202" s="21"/>
      <c r="AI202" s="32"/>
      <c r="AJ202" s="21"/>
      <c r="AK202" s="133"/>
      <c r="AL202" s="32"/>
      <c r="AM202" s="21"/>
      <c r="AN202" s="21"/>
      <c r="AO202" s="32"/>
      <c r="AP202" s="21"/>
      <c r="AQ202" s="133"/>
      <c r="AR202" s="32"/>
      <c r="AS202" s="21"/>
      <c r="AT202" s="21"/>
      <c r="AU202" s="32"/>
      <c r="AV202" s="21"/>
      <c r="AW202" s="133"/>
      <c r="AX202" s="32"/>
      <c r="AY202" s="21"/>
      <c r="AZ202" s="21"/>
      <c r="BA202" s="32"/>
      <c r="BB202" s="21"/>
      <c r="BC202" s="21"/>
      <c r="BD202" s="32"/>
      <c r="BE202" s="21"/>
      <c r="BF202" s="21"/>
      <c r="BG202" s="32"/>
      <c r="BH202" s="21"/>
      <c r="BI202" s="21"/>
      <c r="BJ202" s="32"/>
      <c r="BK202" s="21"/>
      <c r="BL202" s="21"/>
      <c r="BM202" s="32"/>
      <c r="BN202" s="21"/>
      <c r="BO202" s="21"/>
      <c r="BP202" s="32"/>
      <c r="BQ202" s="21"/>
      <c r="BR202" s="21"/>
      <c r="BS202" s="32"/>
      <c r="BT202" s="21"/>
      <c r="BU202" s="21"/>
      <c r="BV202" s="32"/>
      <c r="BW202" s="21"/>
      <c r="BX202" s="21"/>
      <c r="BY202" s="32"/>
      <c r="BZ202" s="21"/>
      <c r="CA202" s="21"/>
      <c r="CB202" s="32"/>
      <c r="CC202" s="21"/>
      <c r="CD202" s="21"/>
      <c r="CE202" s="32"/>
      <c r="CF202" s="21"/>
      <c r="CG202" s="21"/>
      <c r="CH202" s="32"/>
      <c r="CI202" s="21"/>
      <c r="CJ202" s="21"/>
      <c r="CK202" s="32"/>
      <c r="CL202" s="21"/>
      <c r="CM202" s="21"/>
      <c r="CN202" s="32"/>
      <c r="CO202" s="21"/>
      <c r="CP202" s="21"/>
      <c r="CQ202" s="134">
        <f t="shared" si="21"/>
        <v>0</v>
      </c>
      <c r="CR202" s="135">
        <f t="shared" si="22"/>
        <v>45945</v>
      </c>
      <c r="CS202" s="32">
        <f t="shared" si="23"/>
        <v>46240</v>
      </c>
      <c r="CT202" s="36"/>
      <c r="CU202" s="36"/>
      <c r="CV202" s="32"/>
      <c r="CW202" s="21"/>
      <c r="CX202" s="21"/>
      <c r="CY202" s="21"/>
      <c r="CZ202" s="137" t="str">
        <f t="shared" si="24"/>
        <v>En Ejecución</v>
      </c>
      <c r="DA202" s="35"/>
      <c r="DB202" s="21"/>
      <c r="DC202" s="125"/>
    </row>
    <row r="203" spans="1:107" ht="22.5" customHeight="1">
      <c r="A203" s="10" t="s">
        <v>778</v>
      </c>
      <c r="B203" s="10" t="s">
        <v>779</v>
      </c>
      <c r="C203" s="28">
        <v>45869</v>
      </c>
      <c r="D203" s="24" t="s">
        <v>866</v>
      </c>
      <c r="E203" s="25" t="s">
        <v>1206</v>
      </c>
      <c r="F203" s="26" t="s">
        <v>1269</v>
      </c>
      <c r="G203" s="10"/>
      <c r="H203" s="25" t="s">
        <v>1277</v>
      </c>
      <c r="I203" s="119" t="s">
        <v>1270</v>
      </c>
      <c r="J203" s="10">
        <v>14</v>
      </c>
      <c r="K203" s="119" t="s">
        <v>1286</v>
      </c>
      <c r="L203" s="65" t="s">
        <v>146</v>
      </c>
      <c r="M203" s="10" t="s">
        <v>1283</v>
      </c>
      <c r="N203" s="10" t="s">
        <v>1284</v>
      </c>
      <c r="O203" s="10">
        <v>1</v>
      </c>
      <c r="P203" s="10">
        <v>1</v>
      </c>
      <c r="Q203" s="131" t="s">
        <v>441</v>
      </c>
      <c r="R203" s="65" t="s">
        <v>633</v>
      </c>
      <c r="S203" s="28">
        <v>45945</v>
      </c>
      <c r="T203" s="28">
        <v>46233</v>
      </c>
      <c r="U203" s="20"/>
      <c r="V203" s="23">
        <f t="shared" si="20"/>
        <v>46233</v>
      </c>
      <c r="W203" s="32"/>
      <c r="X203" s="21"/>
      <c r="Y203" s="30"/>
      <c r="Z203" s="32"/>
      <c r="AA203" s="21"/>
      <c r="AB203" s="21"/>
      <c r="AC203" s="32"/>
      <c r="AD203" s="21"/>
      <c r="AE203" s="30"/>
      <c r="AF203" s="32"/>
      <c r="AG203" s="21"/>
      <c r="AH203" s="21"/>
      <c r="AI203" s="32"/>
      <c r="AJ203" s="21"/>
      <c r="AK203" s="133"/>
      <c r="AL203" s="32"/>
      <c r="AM203" s="21"/>
      <c r="AN203" s="21"/>
      <c r="AO203" s="32"/>
      <c r="AP203" s="21"/>
      <c r="AQ203" s="133"/>
      <c r="AR203" s="32"/>
      <c r="AS203" s="21"/>
      <c r="AT203" s="21"/>
      <c r="AU203" s="32"/>
      <c r="AV203" s="21"/>
      <c r="AW203" s="133"/>
      <c r="AX203" s="32"/>
      <c r="AY203" s="21"/>
      <c r="AZ203" s="21"/>
      <c r="BA203" s="32"/>
      <c r="BB203" s="21"/>
      <c r="BC203" s="21"/>
      <c r="BD203" s="32"/>
      <c r="BE203" s="21"/>
      <c r="BF203" s="21"/>
      <c r="BG203" s="32"/>
      <c r="BH203" s="21"/>
      <c r="BI203" s="21"/>
      <c r="BJ203" s="32"/>
      <c r="BK203" s="21"/>
      <c r="BL203" s="21"/>
      <c r="BM203" s="32"/>
      <c r="BN203" s="21"/>
      <c r="BO203" s="21"/>
      <c r="BP203" s="32"/>
      <c r="BQ203" s="21"/>
      <c r="BR203" s="21"/>
      <c r="BS203" s="32"/>
      <c r="BT203" s="21"/>
      <c r="BU203" s="21"/>
      <c r="BV203" s="32"/>
      <c r="BW203" s="21"/>
      <c r="BX203" s="21"/>
      <c r="BY203" s="32"/>
      <c r="BZ203" s="21"/>
      <c r="CA203" s="21"/>
      <c r="CB203" s="32"/>
      <c r="CC203" s="21"/>
      <c r="CD203" s="21"/>
      <c r="CE203" s="32"/>
      <c r="CF203" s="21"/>
      <c r="CG203" s="21"/>
      <c r="CH203" s="32"/>
      <c r="CI203" s="21"/>
      <c r="CJ203" s="21"/>
      <c r="CK203" s="32"/>
      <c r="CL203" s="21"/>
      <c r="CM203" s="21"/>
      <c r="CN203" s="32"/>
      <c r="CO203" s="21"/>
      <c r="CP203" s="21"/>
      <c r="CQ203" s="134">
        <f t="shared" si="21"/>
        <v>0</v>
      </c>
      <c r="CR203" s="135">
        <f t="shared" si="22"/>
        <v>45945</v>
      </c>
      <c r="CS203" s="32">
        <f t="shared" si="23"/>
        <v>46240</v>
      </c>
      <c r="CT203" s="36"/>
      <c r="CU203" s="36"/>
      <c r="CV203" s="32"/>
      <c r="CW203" s="21"/>
      <c r="CX203" s="21"/>
      <c r="CY203" s="21"/>
      <c r="CZ203" s="137" t="str">
        <f t="shared" si="24"/>
        <v>En Ejecución</v>
      </c>
      <c r="DA203" s="35"/>
      <c r="DB203" s="21"/>
      <c r="DC203" s="125"/>
    </row>
    <row r="204" spans="1:107" ht="22.5" customHeight="1">
      <c r="A204" s="10" t="s">
        <v>778</v>
      </c>
      <c r="B204" s="10" t="s">
        <v>779</v>
      </c>
      <c r="C204" s="28">
        <v>45869</v>
      </c>
      <c r="D204" s="24" t="s">
        <v>866</v>
      </c>
      <c r="E204" s="25" t="s">
        <v>1206</v>
      </c>
      <c r="F204" s="26" t="s">
        <v>1269</v>
      </c>
      <c r="G204" s="10"/>
      <c r="H204" s="25" t="s">
        <v>1277</v>
      </c>
      <c r="I204" s="119" t="s">
        <v>1270</v>
      </c>
      <c r="J204" s="10">
        <v>15</v>
      </c>
      <c r="K204" s="119" t="s">
        <v>1286</v>
      </c>
      <c r="L204" s="65" t="s">
        <v>146</v>
      </c>
      <c r="M204" s="10" t="s">
        <v>1283</v>
      </c>
      <c r="N204" s="10" t="s">
        <v>1284</v>
      </c>
      <c r="O204" s="10">
        <v>1</v>
      </c>
      <c r="P204" s="10">
        <v>1</v>
      </c>
      <c r="Q204" s="131" t="s">
        <v>441</v>
      </c>
      <c r="R204" s="65" t="s">
        <v>1291</v>
      </c>
      <c r="S204" s="28">
        <v>45945</v>
      </c>
      <c r="T204" s="28">
        <v>46233</v>
      </c>
      <c r="U204" s="20"/>
      <c r="V204" s="23">
        <f t="shared" si="20"/>
        <v>46233</v>
      </c>
      <c r="W204" s="32"/>
      <c r="X204" s="21"/>
      <c r="Y204" s="30"/>
      <c r="Z204" s="32"/>
      <c r="AA204" s="21"/>
      <c r="AB204" s="21"/>
      <c r="AC204" s="32"/>
      <c r="AD204" s="21"/>
      <c r="AE204" s="30"/>
      <c r="AF204" s="32"/>
      <c r="AG204" s="21"/>
      <c r="AH204" s="21"/>
      <c r="AI204" s="32"/>
      <c r="AJ204" s="21"/>
      <c r="AK204" s="133"/>
      <c r="AL204" s="32"/>
      <c r="AM204" s="21"/>
      <c r="AN204" s="21"/>
      <c r="AO204" s="32"/>
      <c r="AP204" s="21"/>
      <c r="AQ204" s="133"/>
      <c r="AR204" s="32"/>
      <c r="AS204" s="21"/>
      <c r="AT204" s="21"/>
      <c r="AU204" s="32"/>
      <c r="AV204" s="21"/>
      <c r="AW204" s="133"/>
      <c r="AX204" s="32"/>
      <c r="AY204" s="21"/>
      <c r="AZ204" s="21"/>
      <c r="BA204" s="32"/>
      <c r="BB204" s="21"/>
      <c r="BC204" s="21"/>
      <c r="BD204" s="32"/>
      <c r="BE204" s="21"/>
      <c r="BF204" s="21"/>
      <c r="BG204" s="32"/>
      <c r="BH204" s="21"/>
      <c r="BI204" s="21"/>
      <c r="BJ204" s="32"/>
      <c r="BK204" s="21"/>
      <c r="BL204" s="21"/>
      <c r="BM204" s="32"/>
      <c r="BN204" s="21"/>
      <c r="BO204" s="21"/>
      <c r="BP204" s="32"/>
      <c r="BQ204" s="21"/>
      <c r="BR204" s="21"/>
      <c r="BS204" s="32"/>
      <c r="BT204" s="21"/>
      <c r="BU204" s="21"/>
      <c r="BV204" s="32"/>
      <c r="BW204" s="21"/>
      <c r="BX204" s="21"/>
      <c r="BY204" s="32"/>
      <c r="BZ204" s="21"/>
      <c r="CA204" s="21"/>
      <c r="CB204" s="32"/>
      <c r="CC204" s="21"/>
      <c r="CD204" s="21"/>
      <c r="CE204" s="32"/>
      <c r="CF204" s="21"/>
      <c r="CG204" s="21"/>
      <c r="CH204" s="32"/>
      <c r="CI204" s="21"/>
      <c r="CJ204" s="21"/>
      <c r="CK204" s="32"/>
      <c r="CL204" s="21"/>
      <c r="CM204" s="21"/>
      <c r="CN204" s="32"/>
      <c r="CO204" s="21"/>
      <c r="CP204" s="21"/>
      <c r="CQ204" s="134">
        <f t="shared" si="21"/>
        <v>0</v>
      </c>
      <c r="CR204" s="135">
        <f t="shared" si="22"/>
        <v>45945</v>
      </c>
      <c r="CS204" s="32">
        <f t="shared" si="23"/>
        <v>46240</v>
      </c>
      <c r="CT204" s="36"/>
      <c r="CU204" s="36"/>
      <c r="CV204" s="32"/>
      <c r="CW204" s="21"/>
      <c r="CX204" s="21"/>
      <c r="CY204" s="21"/>
      <c r="CZ204" s="137" t="str">
        <f t="shared" si="24"/>
        <v>En Ejecución</v>
      </c>
      <c r="DA204" s="35"/>
      <c r="DB204" s="21"/>
      <c r="DC204" s="125" t="s">
        <v>1285</v>
      </c>
    </row>
    <row r="205" spans="1:107" ht="22.5" customHeight="1">
      <c r="A205" s="10" t="s">
        <v>778</v>
      </c>
      <c r="B205" s="10" t="s">
        <v>779</v>
      </c>
      <c r="C205" s="28">
        <v>45869</v>
      </c>
      <c r="D205" s="24" t="s">
        <v>866</v>
      </c>
      <c r="E205" s="25" t="s">
        <v>1206</v>
      </c>
      <c r="F205" s="26" t="s">
        <v>1269</v>
      </c>
      <c r="G205" s="10"/>
      <c r="H205" s="25" t="s">
        <v>1277</v>
      </c>
      <c r="I205" s="119" t="s">
        <v>1270</v>
      </c>
      <c r="J205" s="10">
        <v>16</v>
      </c>
      <c r="K205" s="119" t="s">
        <v>1286</v>
      </c>
      <c r="L205" s="65" t="s">
        <v>146</v>
      </c>
      <c r="M205" s="10" t="s">
        <v>1283</v>
      </c>
      <c r="N205" s="10" t="s">
        <v>1284</v>
      </c>
      <c r="O205" s="10">
        <v>1</v>
      </c>
      <c r="P205" s="10">
        <v>1</v>
      </c>
      <c r="Q205" s="131" t="s">
        <v>441</v>
      </c>
      <c r="R205" s="65" t="s">
        <v>688</v>
      </c>
      <c r="S205" s="28">
        <v>45945</v>
      </c>
      <c r="T205" s="28">
        <v>46233</v>
      </c>
      <c r="U205" s="20"/>
      <c r="V205" s="23">
        <f t="shared" si="20"/>
        <v>46233</v>
      </c>
      <c r="W205" s="32"/>
      <c r="X205" s="21"/>
      <c r="Y205" s="30"/>
      <c r="Z205" s="32"/>
      <c r="AA205" s="21"/>
      <c r="AB205" s="21"/>
      <c r="AC205" s="32"/>
      <c r="AD205" s="21"/>
      <c r="AE205" s="30"/>
      <c r="AF205" s="32"/>
      <c r="AG205" s="21"/>
      <c r="AH205" s="21"/>
      <c r="AI205" s="32"/>
      <c r="AJ205" s="21"/>
      <c r="AK205" s="133"/>
      <c r="AL205" s="32"/>
      <c r="AM205" s="21"/>
      <c r="AN205" s="21"/>
      <c r="AO205" s="32"/>
      <c r="AP205" s="21"/>
      <c r="AQ205" s="133"/>
      <c r="AR205" s="32"/>
      <c r="AS205" s="21"/>
      <c r="AT205" s="21"/>
      <c r="AU205" s="32"/>
      <c r="AV205" s="21"/>
      <c r="AW205" s="133"/>
      <c r="AX205" s="32"/>
      <c r="AY205" s="21"/>
      <c r="AZ205" s="21"/>
      <c r="BA205" s="32"/>
      <c r="BB205" s="21"/>
      <c r="BC205" s="21"/>
      <c r="BD205" s="32"/>
      <c r="BE205" s="21"/>
      <c r="BF205" s="21"/>
      <c r="BG205" s="32"/>
      <c r="BH205" s="21"/>
      <c r="BI205" s="21"/>
      <c r="BJ205" s="32"/>
      <c r="BK205" s="21"/>
      <c r="BL205" s="21"/>
      <c r="BM205" s="32"/>
      <c r="BN205" s="21"/>
      <c r="BO205" s="21"/>
      <c r="BP205" s="32"/>
      <c r="BQ205" s="21"/>
      <c r="BR205" s="21"/>
      <c r="BS205" s="32"/>
      <c r="BT205" s="21"/>
      <c r="BU205" s="21"/>
      <c r="BV205" s="32"/>
      <c r="BW205" s="21"/>
      <c r="BX205" s="21"/>
      <c r="BY205" s="32"/>
      <c r="BZ205" s="21"/>
      <c r="CA205" s="21"/>
      <c r="CB205" s="32"/>
      <c r="CC205" s="21"/>
      <c r="CD205" s="21"/>
      <c r="CE205" s="32"/>
      <c r="CF205" s="21"/>
      <c r="CG205" s="21"/>
      <c r="CH205" s="32"/>
      <c r="CI205" s="21"/>
      <c r="CJ205" s="21"/>
      <c r="CK205" s="32"/>
      <c r="CL205" s="21"/>
      <c r="CM205" s="21"/>
      <c r="CN205" s="32"/>
      <c r="CO205" s="21"/>
      <c r="CP205" s="21"/>
      <c r="CQ205" s="134">
        <f t="shared" si="21"/>
        <v>0</v>
      </c>
      <c r="CR205" s="135">
        <f t="shared" si="22"/>
        <v>45945</v>
      </c>
      <c r="CS205" s="32">
        <f t="shared" si="23"/>
        <v>46240</v>
      </c>
      <c r="CT205" s="36"/>
      <c r="CU205" s="36"/>
      <c r="CV205" s="32"/>
      <c r="CW205" s="21"/>
      <c r="CX205" s="21"/>
      <c r="CY205" s="21"/>
      <c r="CZ205" s="137" t="str">
        <f t="shared" si="24"/>
        <v>En Ejecución</v>
      </c>
      <c r="DA205" s="35"/>
      <c r="DB205" s="21"/>
      <c r="DC205" s="125"/>
    </row>
    <row r="206" spans="1:107" ht="22.5" customHeight="1">
      <c r="A206" s="10" t="s">
        <v>778</v>
      </c>
      <c r="B206" s="10" t="s">
        <v>779</v>
      </c>
      <c r="C206" s="28">
        <v>45869</v>
      </c>
      <c r="D206" s="24" t="s">
        <v>866</v>
      </c>
      <c r="E206" s="25" t="s">
        <v>1206</v>
      </c>
      <c r="F206" s="26" t="s">
        <v>1269</v>
      </c>
      <c r="G206" s="10"/>
      <c r="H206" s="25" t="s">
        <v>1277</v>
      </c>
      <c r="I206" s="119" t="s">
        <v>1270</v>
      </c>
      <c r="J206" s="10">
        <v>17</v>
      </c>
      <c r="K206" s="119" t="s">
        <v>1286</v>
      </c>
      <c r="L206" s="65" t="s">
        <v>146</v>
      </c>
      <c r="M206" s="10" t="s">
        <v>1283</v>
      </c>
      <c r="N206" s="10" t="s">
        <v>1284</v>
      </c>
      <c r="O206" s="10">
        <v>1</v>
      </c>
      <c r="P206" s="10">
        <v>1</v>
      </c>
      <c r="Q206" s="131" t="s">
        <v>441</v>
      </c>
      <c r="R206" s="65" t="s">
        <v>676</v>
      </c>
      <c r="S206" s="28">
        <v>45945</v>
      </c>
      <c r="T206" s="28">
        <v>46233</v>
      </c>
      <c r="U206" s="20"/>
      <c r="V206" s="23">
        <f t="shared" si="20"/>
        <v>46233</v>
      </c>
      <c r="W206" s="32"/>
      <c r="X206" s="21"/>
      <c r="Y206" s="30"/>
      <c r="Z206" s="32"/>
      <c r="AA206" s="21"/>
      <c r="AB206" s="21"/>
      <c r="AC206" s="32"/>
      <c r="AD206" s="21"/>
      <c r="AE206" s="30"/>
      <c r="AF206" s="32"/>
      <c r="AG206" s="21"/>
      <c r="AH206" s="21"/>
      <c r="AI206" s="32"/>
      <c r="AJ206" s="21"/>
      <c r="AK206" s="133"/>
      <c r="AL206" s="32"/>
      <c r="AM206" s="21"/>
      <c r="AN206" s="21"/>
      <c r="AO206" s="32"/>
      <c r="AP206" s="21"/>
      <c r="AQ206" s="133"/>
      <c r="AR206" s="32"/>
      <c r="AS206" s="21"/>
      <c r="AT206" s="21"/>
      <c r="AU206" s="32"/>
      <c r="AV206" s="21"/>
      <c r="AW206" s="133"/>
      <c r="AX206" s="32"/>
      <c r="AY206" s="21"/>
      <c r="AZ206" s="21"/>
      <c r="BA206" s="32"/>
      <c r="BB206" s="21"/>
      <c r="BC206" s="21"/>
      <c r="BD206" s="32"/>
      <c r="BE206" s="21"/>
      <c r="BF206" s="21"/>
      <c r="BG206" s="32"/>
      <c r="BH206" s="21"/>
      <c r="BI206" s="21"/>
      <c r="BJ206" s="32"/>
      <c r="BK206" s="21"/>
      <c r="BL206" s="21"/>
      <c r="BM206" s="32"/>
      <c r="BN206" s="21"/>
      <c r="BO206" s="21"/>
      <c r="BP206" s="32"/>
      <c r="BQ206" s="21"/>
      <c r="BR206" s="21"/>
      <c r="BS206" s="32"/>
      <c r="BT206" s="21"/>
      <c r="BU206" s="21"/>
      <c r="BV206" s="32"/>
      <c r="BW206" s="21"/>
      <c r="BX206" s="21"/>
      <c r="BY206" s="32"/>
      <c r="BZ206" s="21"/>
      <c r="CA206" s="21"/>
      <c r="CB206" s="32"/>
      <c r="CC206" s="21"/>
      <c r="CD206" s="21"/>
      <c r="CE206" s="32"/>
      <c r="CF206" s="21"/>
      <c r="CG206" s="21"/>
      <c r="CH206" s="32"/>
      <c r="CI206" s="21"/>
      <c r="CJ206" s="21"/>
      <c r="CK206" s="32"/>
      <c r="CL206" s="21"/>
      <c r="CM206" s="21"/>
      <c r="CN206" s="32"/>
      <c r="CO206" s="21"/>
      <c r="CP206" s="21"/>
      <c r="CQ206" s="134">
        <f t="shared" si="21"/>
        <v>0</v>
      </c>
      <c r="CR206" s="135">
        <f t="shared" si="22"/>
        <v>45945</v>
      </c>
      <c r="CS206" s="32">
        <f t="shared" si="23"/>
        <v>46240</v>
      </c>
      <c r="CT206" s="36"/>
      <c r="CU206" s="36"/>
      <c r="CV206" s="32"/>
      <c r="CW206" s="21"/>
      <c r="CX206" s="21"/>
      <c r="CY206" s="21"/>
      <c r="CZ206" s="137" t="str">
        <f t="shared" si="24"/>
        <v>En Ejecución</v>
      </c>
      <c r="DA206" s="35"/>
      <c r="DB206" s="21"/>
      <c r="DC206" s="125"/>
    </row>
    <row r="207" spans="1:107" ht="22.5" customHeight="1">
      <c r="A207" s="10" t="s">
        <v>778</v>
      </c>
      <c r="B207" s="10" t="s">
        <v>779</v>
      </c>
      <c r="C207" s="28">
        <v>45869</v>
      </c>
      <c r="D207" s="24" t="s">
        <v>866</v>
      </c>
      <c r="E207" s="25" t="s">
        <v>1206</v>
      </c>
      <c r="F207" s="26" t="s">
        <v>1269</v>
      </c>
      <c r="G207" s="10"/>
      <c r="H207" s="25" t="s">
        <v>1277</v>
      </c>
      <c r="I207" s="119" t="s">
        <v>1270</v>
      </c>
      <c r="J207" s="10">
        <v>18</v>
      </c>
      <c r="K207" s="119" t="s">
        <v>1286</v>
      </c>
      <c r="L207" s="65" t="s">
        <v>146</v>
      </c>
      <c r="M207" s="10" t="s">
        <v>1283</v>
      </c>
      <c r="N207" s="10" t="s">
        <v>1284</v>
      </c>
      <c r="O207" s="10">
        <v>1</v>
      </c>
      <c r="P207" s="10">
        <v>1</v>
      </c>
      <c r="Q207" s="131" t="s">
        <v>441</v>
      </c>
      <c r="R207" s="65" t="s">
        <v>1292</v>
      </c>
      <c r="S207" s="28">
        <v>45945</v>
      </c>
      <c r="T207" s="28">
        <v>46233</v>
      </c>
      <c r="U207" s="20"/>
      <c r="V207" s="23">
        <f t="shared" si="20"/>
        <v>46233</v>
      </c>
      <c r="W207" s="32"/>
      <c r="X207" s="21"/>
      <c r="Y207" s="30"/>
      <c r="Z207" s="32"/>
      <c r="AA207" s="21"/>
      <c r="AB207" s="21"/>
      <c r="AC207" s="32"/>
      <c r="AD207" s="21"/>
      <c r="AE207" s="30"/>
      <c r="AF207" s="32"/>
      <c r="AG207" s="21"/>
      <c r="AH207" s="21"/>
      <c r="AI207" s="32"/>
      <c r="AJ207" s="21"/>
      <c r="AK207" s="133"/>
      <c r="AL207" s="32"/>
      <c r="AM207" s="21"/>
      <c r="AN207" s="21"/>
      <c r="AO207" s="32"/>
      <c r="AP207" s="21"/>
      <c r="AQ207" s="133"/>
      <c r="AR207" s="32"/>
      <c r="AS207" s="21"/>
      <c r="AT207" s="21"/>
      <c r="AU207" s="32"/>
      <c r="AV207" s="21"/>
      <c r="AW207" s="133"/>
      <c r="AX207" s="32"/>
      <c r="AY207" s="21"/>
      <c r="AZ207" s="21"/>
      <c r="BA207" s="32"/>
      <c r="BB207" s="21"/>
      <c r="BC207" s="21"/>
      <c r="BD207" s="32"/>
      <c r="BE207" s="21"/>
      <c r="BF207" s="21"/>
      <c r="BG207" s="32"/>
      <c r="BH207" s="21"/>
      <c r="BI207" s="21"/>
      <c r="BJ207" s="32"/>
      <c r="BK207" s="21"/>
      <c r="BL207" s="21"/>
      <c r="BM207" s="32"/>
      <c r="BN207" s="21"/>
      <c r="BO207" s="21"/>
      <c r="BP207" s="32"/>
      <c r="BQ207" s="21"/>
      <c r="BR207" s="21"/>
      <c r="BS207" s="32"/>
      <c r="BT207" s="21"/>
      <c r="BU207" s="21"/>
      <c r="BV207" s="32"/>
      <c r="BW207" s="21"/>
      <c r="BX207" s="21"/>
      <c r="BY207" s="32"/>
      <c r="BZ207" s="21"/>
      <c r="CA207" s="21"/>
      <c r="CB207" s="32"/>
      <c r="CC207" s="21"/>
      <c r="CD207" s="21"/>
      <c r="CE207" s="32"/>
      <c r="CF207" s="21"/>
      <c r="CG207" s="21"/>
      <c r="CH207" s="32"/>
      <c r="CI207" s="21"/>
      <c r="CJ207" s="21"/>
      <c r="CK207" s="32"/>
      <c r="CL207" s="21"/>
      <c r="CM207" s="21"/>
      <c r="CN207" s="32"/>
      <c r="CO207" s="21"/>
      <c r="CP207" s="21"/>
      <c r="CQ207" s="134">
        <f t="shared" si="21"/>
        <v>0</v>
      </c>
      <c r="CR207" s="135">
        <f t="shared" si="22"/>
        <v>45945</v>
      </c>
      <c r="CS207" s="32">
        <f t="shared" si="23"/>
        <v>46240</v>
      </c>
      <c r="CT207" s="36"/>
      <c r="CU207" s="36"/>
      <c r="CV207" s="32"/>
      <c r="CW207" s="21"/>
      <c r="CX207" s="21"/>
      <c r="CY207" s="21"/>
      <c r="CZ207" s="137" t="str">
        <f t="shared" si="24"/>
        <v>En Ejecución</v>
      </c>
      <c r="DA207" s="35"/>
      <c r="DB207" s="21"/>
      <c r="DC207" s="125"/>
    </row>
    <row r="208" spans="1:107" ht="22.5" customHeight="1">
      <c r="A208" s="10" t="s">
        <v>778</v>
      </c>
      <c r="B208" s="10" t="s">
        <v>779</v>
      </c>
      <c r="C208" s="28">
        <v>45869</v>
      </c>
      <c r="D208" s="24" t="s">
        <v>866</v>
      </c>
      <c r="E208" s="25" t="s">
        <v>1206</v>
      </c>
      <c r="F208" s="26" t="s">
        <v>1269</v>
      </c>
      <c r="G208" s="10"/>
      <c r="H208" s="25" t="s">
        <v>1277</v>
      </c>
      <c r="I208" s="119" t="s">
        <v>1270</v>
      </c>
      <c r="J208" s="10">
        <v>19</v>
      </c>
      <c r="K208" s="119" t="s">
        <v>1286</v>
      </c>
      <c r="L208" s="65" t="s">
        <v>146</v>
      </c>
      <c r="M208" s="10" t="s">
        <v>1283</v>
      </c>
      <c r="N208" s="10" t="s">
        <v>1284</v>
      </c>
      <c r="O208" s="10">
        <v>1</v>
      </c>
      <c r="P208" s="10">
        <v>1</v>
      </c>
      <c r="Q208" s="131" t="s">
        <v>441</v>
      </c>
      <c r="R208" s="65" t="s">
        <v>1293</v>
      </c>
      <c r="S208" s="28">
        <v>45945</v>
      </c>
      <c r="T208" s="28">
        <v>46233</v>
      </c>
      <c r="U208" s="20"/>
      <c r="V208" s="23">
        <f t="shared" si="20"/>
        <v>46233</v>
      </c>
      <c r="W208" s="32"/>
      <c r="X208" s="21"/>
      <c r="Y208" s="30"/>
      <c r="Z208" s="32"/>
      <c r="AA208" s="21"/>
      <c r="AB208" s="21"/>
      <c r="AC208" s="32"/>
      <c r="AD208" s="21"/>
      <c r="AE208" s="30"/>
      <c r="AF208" s="32"/>
      <c r="AG208" s="21"/>
      <c r="AH208" s="21"/>
      <c r="AI208" s="32"/>
      <c r="AJ208" s="21"/>
      <c r="AK208" s="133"/>
      <c r="AL208" s="32"/>
      <c r="AM208" s="21"/>
      <c r="AN208" s="21"/>
      <c r="AO208" s="32"/>
      <c r="AP208" s="21"/>
      <c r="AQ208" s="133"/>
      <c r="AR208" s="32"/>
      <c r="AS208" s="21"/>
      <c r="AT208" s="21"/>
      <c r="AU208" s="32"/>
      <c r="AV208" s="21"/>
      <c r="AW208" s="133"/>
      <c r="AX208" s="32"/>
      <c r="AY208" s="21"/>
      <c r="AZ208" s="21"/>
      <c r="BA208" s="32"/>
      <c r="BB208" s="21"/>
      <c r="BC208" s="21"/>
      <c r="BD208" s="32"/>
      <c r="BE208" s="21"/>
      <c r="BF208" s="21"/>
      <c r="BG208" s="32"/>
      <c r="BH208" s="21"/>
      <c r="BI208" s="21"/>
      <c r="BJ208" s="32"/>
      <c r="BK208" s="21"/>
      <c r="BL208" s="21"/>
      <c r="BM208" s="32"/>
      <c r="BN208" s="21"/>
      <c r="BO208" s="21"/>
      <c r="BP208" s="32"/>
      <c r="BQ208" s="21"/>
      <c r="BR208" s="21"/>
      <c r="BS208" s="32"/>
      <c r="BT208" s="21"/>
      <c r="BU208" s="21"/>
      <c r="BV208" s="32"/>
      <c r="BW208" s="21"/>
      <c r="BX208" s="21"/>
      <c r="BY208" s="32"/>
      <c r="BZ208" s="21"/>
      <c r="CA208" s="21"/>
      <c r="CB208" s="32"/>
      <c r="CC208" s="21"/>
      <c r="CD208" s="21"/>
      <c r="CE208" s="32"/>
      <c r="CF208" s="21"/>
      <c r="CG208" s="21"/>
      <c r="CH208" s="32"/>
      <c r="CI208" s="21"/>
      <c r="CJ208" s="21"/>
      <c r="CK208" s="32"/>
      <c r="CL208" s="21"/>
      <c r="CM208" s="21"/>
      <c r="CN208" s="32"/>
      <c r="CO208" s="21"/>
      <c r="CP208" s="21"/>
      <c r="CQ208" s="134">
        <f t="shared" si="21"/>
        <v>0</v>
      </c>
      <c r="CR208" s="135">
        <f t="shared" si="22"/>
        <v>45945</v>
      </c>
      <c r="CS208" s="32">
        <f t="shared" si="23"/>
        <v>46240</v>
      </c>
      <c r="CT208" s="36"/>
      <c r="CU208" s="36"/>
      <c r="CV208" s="32"/>
      <c r="CW208" s="21"/>
      <c r="CX208" s="21"/>
      <c r="CY208" s="21"/>
      <c r="CZ208" s="137" t="str">
        <f t="shared" si="24"/>
        <v>En Ejecución</v>
      </c>
      <c r="DA208" s="35"/>
      <c r="DB208" s="21"/>
      <c r="DC208" s="125"/>
    </row>
    <row r="209" spans="1:107" ht="22.5" customHeight="1">
      <c r="A209" s="10" t="s">
        <v>778</v>
      </c>
      <c r="B209" s="10" t="s">
        <v>779</v>
      </c>
      <c r="C209" s="28">
        <v>45869</v>
      </c>
      <c r="D209" s="24" t="s">
        <v>866</v>
      </c>
      <c r="E209" s="25" t="s">
        <v>1206</v>
      </c>
      <c r="F209" s="26" t="s">
        <v>1269</v>
      </c>
      <c r="G209" s="10"/>
      <c r="H209" s="25" t="s">
        <v>1277</v>
      </c>
      <c r="I209" s="119" t="s">
        <v>1270</v>
      </c>
      <c r="J209" s="10">
        <v>20</v>
      </c>
      <c r="K209" s="119" t="s">
        <v>1286</v>
      </c>
      <c r="L209" s="65" t="s">
        <v>146</v>
      </c>
      <c r="M209" s="10" t="s">
        <v>1283</v>
      </c>
      <c r="N209" s="10" t="s">
        <v>1284</v>
      </c>
      <c r="O209" s="10">
        <v>1</v>
      </c>
      <c r="P209" s="10">
        <v>1</v>
      </c>
      <c r="Q209" s="131" t="s">
        <v>441</v>
      </c>
      <c r="R209" s="65" t="s">
        <v>681</v>
      </c>
      <c r="S209" s="28">
        <v>45945</v>
      </c>
      <c r="T209" s="28">
        <v>46233</v>
      </c>
      <c r="U209" s="20"/>
      <c r="V209" s="23">
        <f t="shared" si="20"/>
        <v>46233</v>
      </c>
      <c r="W209" s="32"/>
      <c r="X209" s="21"/>
      <c r="Y209" s="30"/>
      <c r="Z209" s="32"/>
      <c r="AA209" s="21"/>
      <c r="AB209" s="21"/>
      <c r="AC209" s="32"/>
      <c r="AD209" s="21"/>
      <c r="AE209" s="30"/>
      <c r="AF209" s="32"/>
      <c r="AG209" s="21"/>
      <c r="AH209" s="21"/>
      <c r="AI209" s="32"/>
      <c r="AJ209" s="21"/>
      <c r="AK209" s="133"/>
      <c r="AL209" s="32"/>
      <c r="AM209" s="21"/>
      <c r="AN209" s="21"/>
      <c r="AO209" s="32"/>
      <c r="AP209" s="21"/>
      <c r="AQ209" s="133"/>
      <c r="AR209" s="32"/>
      <c r="AS209" s="21"/>
      <c r="AT209" s="21"/>
      <c r="AU209" s="32"/>
      <c r="AV209" s="21"/>
      <c r="AW209" s="133"/>
      <c r="AX209" s="32"/>
      <c r="AY209" s="21"/>
      <c r="AZ209" s="21"/>
      <c r="BA209" s="32"/>
      <c r="BB209" s="21"/>
      <c r="BC209" s="21"/>
      <c r="BD209" s="32"/>
      <c r="BE209" s="21"/>
      <c r="BF209" s="21"/>
      <c r="BG209" s="32"/>
      <c r="BH209" s="21"/>
      <c r="BI209" s="21"/>
      <c r="BJ209" s="32"/>
      <c r="BK209" s="21"/>
      <c r="BL209" s="21"/>
      <c r="BM209" s="32"/>
      <c r="BN209" s="21"/>
      <c r="BO209" s="21"/>
      <c r="BP209" s="32"/>
      <c r="BQ209" s="21"/>
      <c r="BR209" s="21"/>
      <c r="BS209" s="32"/>
      <c r="BT209" s="21"/>
      <c r="BU209" s="21"/>
      <c r="BV209" s="32"/>
      <c r="BW209" s="21"/>
      <c r="BX209" s="21"/>
      <c r="BY209" s="32"/>
      <c r="BZ209" s="21"/>
      <c r="CA209" s="21"/>
      <c r="CB209" s="32"/>
      <c r="CC209" s="21"/>
      <c r="CD209" s="21"/>
      <c r="CE209" s="32"/>
      <c r="CF209" s="21"/>
      <c r="CG209" s="21"/>
      <c r="CH209" s="32"/>
      <c r="CI209" s="21"/>
      <c r="CJ209" s="21"/>
      <c r="CK209" s="32"/>
      <c r="CL209" s="21"/>
      <c r="CM209" s="21"/>
      <c r="CN209" s="32"/>
      <c r="CO209" s="21"/>
      <c r="CP209" s="21"/>
      <c r="CQ209" s="134">
        <f t="shared" si="21"/>
        <v>0</v>
      </c>
      <c r="CR209" s="135">
        <f t="shared" si="22"/>
        <v>45945</v>
      </c>
      <c r="CS209" s="32">
        <f t="shared" si="23"/>
        <v>46240</v>
      </c>
      <c r="CT209" s="36"/>
      <c r="CU209" s="36"/>
      <c r="CV209" s="32"/>
      <c r="CW209" s="21"/>
      <c r="CX209" s="21"/>
      <c r="CY209" s="21"/>
      <c r="CZ209" s="137" t="str">
        <f t="shared" si="24"/>
        <v>En Ejecución</v>
      </c>
      <c r="DA209" s="35"/>
      <c r="DB209" s="21"/>
      <c r="DC209" s="125"/>
    </row>
    <row r="210" spans="1:107" ht="22.5" customHeight="1">
      <c r="A210" s="10" t="s">
        <v>778</v>
      </c>
      <c r="B210" s="10" t="s">
        <v>779</v>
      </c>
      <c r="C210" s="28">
        <v>45869</v>
      </c>
      <c r="D210" s="24" t="s">
        <v>866</v>
      </c>
      <c r="E210" s="25" t="s">
        <v>1206</v>
      </c>
      <c r="F210" s="26" t="s">
        <v>1269</v>
      </c>
      <c r="G210" s="10"/>
      <c r="H210" s="25" t="s">
        <v>1277</v>
      </c>
      <c r="I210" s="119" t="s">
        <v>1270</v>
      </c>
      <c r="J210" s="10">
        <v>21</v>
      </c>
      <c r="K210" s="119" t="s">
        <v>1286</v>
      </c>
      <c r="L210" s="65" t="s">
        <v>146</v>
      </c>
      <c r="M210" s="10" t="s">
        <v>1283</v>
      </c>
      <c r="N210" s="10" t="s">
        <v>1284</v>
      </c>
      <c r="O210" s="10">
        <v>1</v>
      </c>
      <c r="P210" s="10">
        <v>1</v>
      </c>
      <c r="Q210" s="131" t="s">
        <v>441</v>
      </c>
      <c r="R210" s="65" t="s">
        <v>1294</v>
      </c>
      <c r="S210" s="28">
        <v>45945</v>
      </c>
      <c r="T210" s="28">
        <v>46233</v>
      </c>
      <c r="U210" s="20"/>
      <c r="V210" s="23">
        <f t="shared" si="20"/>
        <v>46233</v>
      </c>
      <c r="W210" s="32"/>
      <c r="X210" s="21"/>
      <c r="Y210" s="30"/>
      <c r="Z210" s="32"/>
      <c r="AA210" s="21"/>
      <c r="AB210" s="21"/>
      <c r="AC210" s="32"/>
      <c r="AD210" s="21"/>
      <c r="AE210" s="30"/>
      <c r="AF210" s="32"/>
      <c r="AG210" s="21"/>
      <c r="AH210" s="21"/>
      <c r="AI210" s="32"/>
      <c r="AJ210" s="21"/>
      <c r="AK210" s="133"/>
      <c r="AL210" s="32"/>
      <c r="AM210" s="21"/>
      <c r="AN210" s="21"/>
      <c r="AO210" s="32"/>
      <c r="AP210" s="21"/>
      <c r="AQ210" s="133"/>
      <c r="AR210" s="32"/>
      <c r="AS210" s="21"/>
      <c r="AT210" s="21"/>
      <c r="AU210" s="32"/>
      <c r="AV210" s="21"/>
      <c r="AW210" s="133"/>
      <c r="AX210" s="32"/>
      <c r="AY210" s="21"/>
      <c r="AZ210" s="21"/>
      <c r="BA210" s="32"/>
      <c r="BB210" s="21"/>
      <c r="BC210" s="21"/>
      <c r="BD210" s="32"/>
      <c r="BE210" s="21"/>
      <c r="BF210" s="21"/>
      <c r="BG210" s="32"/>
      <c r="BH210" s="21"/>
      <c r="BI210" s="21"/>
      <c r="BJ210" s="32"/>
      <c r="BK210" s="21"/>
      <c r="BL210" s="21"/>
      <c r="BM210" s="32"/>
      <c r="BN210" s="21"/>
      <c r="BO210" s="21"/>
      <c r="BP210" s="32"/>
      <c r="BQ210" s="21"/>
      <c r="BR210" s="21"/>
      <c r="BS210" s="32"/>
      <c r="BT210" s="21"/>
      <c r="BU210" s="21"/>
      <c r="BV210" s="32"/>
      <c r="BW210" s="21"/>
      <c r="BX210" s="21"/>
      <c r="BY210" s="32"/>
      <c r="BZ210" s="21"/>
      <c r="CA210" s="21"/>
      <c r="CB210" s="32"/>
      <c r="CC210" s="21"/>
      <c r="CD210" s="21"/>
      <c r="CE210" s="32"/>
      <c r="CF210" s="21"/>
      <c r="CG210" s="21"/>
      <c r="CH210" s="32"/>
      <c r="CI210" s="21"/>
      <c r="CJ210" s="21"/>
      <c r="CK210" s="32"/>
      <c r="CL210" s="21"/>
      <c r="CM210" s="21"/>
      <c r="CN210" s="32"/>
      <c r="CO210" s="21"/>
      <c r="CP210" s="21"/>
      <c r="CQ210" s="134">
        <f t="shared" si="21"/>
        <v>0</v>
      </c>
      <c r="CR210" s="135">
        <f t="shared" si="22"/>
        <v>45945</v>
      </c>
      <c r="CS210" s="32">
        <f t="shared" si="23"/>
        <v>46240</v>
      </c>
      <c r="CT210" s="36"/>
      <c r="CU210" s="36"/>
      <c r="CV210" s="32"/>
      <c r="CW210" s="21"/>
      <c r="CX210" s="21"/>
      <c r="CY210" s="21"/>
      <c r="CZ210" s="137" t="str">
        <f t="shared" si="24"/>
        <v>En Ejecución</v>
      </c>
      <c r="DA210" s="35"/>
      <c r="DB210" s="21"/>
      <c r="DC210" s="125"/>
    </row>
    <row r="211" spans="1:107" ht="22.5" customHeight="1">
      <c r="A211" s="10" t="s">
        <v>778</v>
      </c>
      <c r="B211" s="10" t="s">
        <v>779</v>
      </c>
      <c r="C211" s="28">
        <v>45869</v>
      </c>
      <c r="D211" s="24" t="s">
        <v>866</v>
      </c>
      <c r="E211" s="25" t="s">
        <v>1206</v>
      </c>
      <c r="F211" s="26" t="s">
        <v>1269</v>
      </c>
      <c r="G211" s="10"/>
      <c r="H211" s="65" t="s">
        <v>1277</v>
      </c>
      <c r="I211" s="112" t="s">
        <v>1270</v>
      </c>
      <c r="J211" s="65">
        <v>22</v>
      </c>
      <c r="K211" s="112" t="s">
        <v>1286</v>
      </c>
      <c r="L211" s="65" t="s">
        <v>146</v>
      </c>
      <c r="M211" s="65" t="s">
        <v>1283</v>
      </c>
      <c r="N211" s="65" t="s">
        <v>1284</v>
      </c>
      <c r="O211" s="10">
        <v>1</v>
      </c>
      <c r="P211" s="65">
        <v>1</v>
      </c>
      <c r="Q211" s="131" t="s">
        <v>441</v>
      </c>
      <c r="R211" s="65" t="s">
        <v>684</v>
      </c>
      <c r="S211" s="28">
        <v>45945</v>
      </c>
      <c r="T211" s="28">
        <v>46233</v>
      </c>
      <c r="U211" s="20"/>
      <c r="V211" s="23">
        <f t="shared" si="20"/>
        <v>46233</v>
      </c>
      <c r="W211" s="32"/>
      <c r="X211" s="21"/>
      <c r="Y211" s="30"/>
      <c r="Z211" s="32"/>
      <c r="AA211" s="21"/>
      <c r="AB211" s="21"/>
      <c r="AC211" s="32"/>
      <c r="AD211" s="21"/>
      <c r="AE211" s="30"/>
      <c r="AF211" s="32"/>
      <c r="AG211" s="21"/>
      <c r="AH211" s="21"/>
      <c r="AI211" s="32"/>
      <c r="AJ211" s="21"/>
      <c r="AK211" s="133"/>
      <c r="AL211" s="32"/>
      <c r="AM211" s="21"/>
      <c r="AN211" s="21"/>
      <c r="AO211" s="32"/>
      <c r="AP211" s="21"/>
      <c r="AQ211" s="133"/>
      <c r="AR211" s="32"/>
      <c r="AS211" s="21"/>
      <c r="AT211" s="21"/>
      <c r="AU211" s="32"/>
      <c r="AV211" s="21"/>
      <c r="AW211" s="133"/>
      <c r="AX211" s="32"/>
      <c r="AY211" s="21"/>
      <c r="AZ211" s="21"/>
      <c r="BA211" s="32"/>
      <c r="BB211" s="21"/>
      <c r="BC211" s="21"/>
      <c r="BD211" s="32"/>
      <c r="BE211" s="21"/>
      <c r="BF211" s="21"/>
      <c r="BG211" s="32"/>
      <c r="BH211" s="21"/>
      <c r="BI211" s="21"/>
      <c r="BJ211" s="32"/>
      <c r="BK211" s="21"/>
      <c r="BL211" s="21"/>
      <c r="BM211" s="32"/>
      <c r="BN211" s="21"/>
      <c r="BO211" s="21"/>
      <c r="BP211" s="32"/>
      <c r="BQ211" s="21"/>
      <c r="BR211" s="21"/>
      <c r="BS211" s="32"/>
      <c r="BT211" s="21"/>
      <c r="BU211" s="21"/>
      <c r="BV211" s="32"/>
      <c r="BW211" s="21"/>
      <c r="BX211" s="21"/>
      <c r="BY211" s="32"/>
      <c r="BZ211" s="21"/>
      <c r="CA211" s="21"/>
      <c r="CB211" s="32"/>
      <c r="CC211" s="21"/>
      <c r="CD211" s="21"/>
      <c r="CE211" s="32"/>
      <c r="CF211" s="21"/>
      <c r="CG211" s="21"/>
      <c r="CH211" s="32"/>
      <c r="CI211" s="21"/>
      <c r="CJ211" s="21"/>
      <c r="CK211" s="32"/>
      <c r="CL211" s="21"/>
      <c r="CM211" s="21"/>
      <c r="CN211" s="32"/>
      <c r="CO211" s="21"/>
      <c r="CP211" s="21"/>
      <c r="CQ211" s="134">
        <f t="shared" si="21"/>
        <v>0</v>
      </c>
      <c r="CR211" s="135">
        <f t="shared" si="22"/>
        <v>45945</v>
      </c>
      <c r="CS211" s="32">
        <f t="shared" si="23"/>
        <v>46240</v>
      </c>
      <c r="CT211" s="36"/>
      <c r="CU211" s="36"/>
      <c r="CV211" s="32"/>
      <c r="CW211" s="21"/>
      <c r="CX211" s="21"/>
      <c r="CY211" s="21"/>
      <c r="CZ211" s="137" t="str">
        <f t="shared" si="24"/>
        <v>En Ejecución</v>
      </c>
      <c r="DA211" s="35"/>
      <c r="DB211" s="21"/>
      <c r="DC211" s="125"/>
    </row>
    <row r="212" spans="1:107" ht="22.5" customHeight="1">
      <c r="A212" s="10" t="s">
        <v>778</v>
      </c>
      <c r="B212" s="10" t="s">
        <v>779</v>
      </c>
      <c r="C212" s="28">
        <v>45869</v>
      </c>
      <c r="D212" s="24" t="s">
        <v>866</v>
      </c>
      <c r="E212" s="25" t="s">
        <v>1206</v>
      </c>
      <c r="F212" s="26" t="s">
        <v>1269</v>
      </c>
      <c r="G212" s="10"/>
      <c r="H212" s="24" t="s">
        <v>1277</v>
      </c>
      <c r="I212" s="112" t="s">
        <v>1270</v>
      </c>
      <c r="J212" s="10">
        <v>23</v>
      </c>
      <c r="K212" s="112" t="s">
        <v>1286</v>
      </c>
      <c r="L212" s="65" t="s">
        <v>146</v>
      </c>
      <c r="M212" s="65" t="s">
        <v>1283</v>
      </c>
      <c r="N212" s="65" t="s">
        <v>1284</v>
      </c>
      <c r="O212" s="10">
        <v>1</v>
      </c>
      <c r="P212" s="65">
        <v>1</v>
      </c>
      <c r="Q212" s="131" t="s">
        <v>441</v>
      </c>
      <c r="R212" s="65" t="s">
        <v>1295</v>
      </c>
      <c r="S212" s="28">
        <v>45945</v>
      </c>
      <c r="T212" s="28">
        <v>46233</v>
      </c>
      <c r="U212" s="20"/>
      <c r="V212" s="23">
        <f t="shared" si="20"/>
        <v>46233</v>
      </c>
      <c r="W212" s="32"/>
      <c r="X212" s="21"/>
      <c r="Y212" s="30"/>
      <c r="Z212" s="32"/>
      <c r="AA212" s="21"/>
      <c r="AB212" s="21"/>
      <c r="AC212" s="32"/>
      <c r="AD212" s="21"/>
      <c r="AE212" s="30"/>
      <c r="AF212" s="32"/>
      <c r="AG212" s="21"/>
      <c r="AH212" s="21"/>
      <c r="AI212" s="32"/>
      <c r="AJ212" s="21"/>
      <c r="AK212" s="133"/>
      <c r="AL212" s="32"/>
      <c r="AM212" s="21"/>
      <c r="AN212" s="21"/>
      <c r="AO212" s="32"/>
      <c r="AP212" s="21"/>
      <c r="AQ212" s="133"/>
      <c r="AR212" s="32"/>
      <c r="AS212" s="21"/>
      <c r="AT212" s="21"/>
      <c r="AU212" s="32"/>
      <c r="AV212" s="21"/>
      <c r="AW212" s="133"/>
      <c r="AX212" s="32"/>
      <c r="AY212" s="21"/>
      <c r="AZ212" s="21"/>
      <c r="BA212" s="32"/>
      <c r="BB212" s="21"/>
      <c r="BC212" s="21"/>
      <c r="BD212" s="32"/>
      <c r="BE212" s="21"/>
      <c r="BF212" s="21"/>
      <c r="BG212" s="32"/>
      <c r="BH212" s="21"/>
      <c r="BI212" s="21"/>
      <c r="BJ212" s="32"/>
      <c r="BK212" s="21"/>
      <c r="BL212" s="21"/>
      <c r="BM212" s="32"/>
      <c r="BN212" s="21"/>
      <c r="BO212" s="21"/>
      <c r="BP212" s="32"/>
      <c r="BQ212" s="21"/>
      <c r="BR212" s="21"/>
      <c r="BS212" s="32"/>
      <c r="BT212" s="21"/>
      <c r="BU212" s="21"/>
      <c r="BV212" s="32"/>
      <c r="BW212" s="21"/>
      <c r="BX212" s="21"/>
      <c r="BY212" s="32"/>
      <c r="BZ212" s="21"/>
      <c r="CA212" s="21"/>
      <c r="CB212" s="32"/>
      <c r="CC212" s="21"/>
      <c r="CD212" s="21"/>
      <c r="CE212" s="32"/>
      <c r="CF212" s="21"/>
      <c r="CG212" s="21"/>
      <c r="CH212" s="32"/>
      <c r="CI212" s="21"/>
      <c r="CJ212" s="21"/>
      <c r="CK212" s="32"/>
      <c r="CL212" s="21"/>
      <c r="CM212" s="21"/>
      <c r="CN212" s="32"/>
      <c r="CO212" s="21"/>
      <c r="CP212" s="21"/>
      <c r="CQ212" s="134">
        <f t="shared" si="21"/>
        <v>0</v>
      </c>
      <c r="CR212" s="135">
        <f t="shared" si="22"/>
        <v>45945</v>
      </c>
      <c r="CS212" s="32">
        <f t="shared" si="23"/>
        <v>46240</v>
      </c>
      <c r="CT212" s="36"/>
      <c r="CU212" s="36"/>
      <c r="CV212" s="32"/>
      <c r="CW212" s="21"/>
      <c r="CX212" s="21"/>
      <c r="CY212" s="21"/>
      <c r="CZ212" s="137" t="str">
        <f t="shared" si="24"/>
        <v>En Ejecución</v>
      </c>
      <c r="DA212" s="35"/>
      <c r="DB212" s="21"/>
      <c r="DC212" s="125"/>
    </row>
    <row r="213" spans="1:107" ht="22.5" customHeight="1">
      <c r="A213" s="10" t="s">
        <v>778</v>
      </c>
      <c r="B213" s="10" t="s">
        <v>779</v>
      </c>
      <c r="C213" s="28">
        <v>45869</v>
      </c>
      <c r="D213" s="24" t="s">
        <v>875</v>
      </c>
      <c r="E213" s="25" t="s">
        <v>1206</v>
      </c>
      <c r="F213" s="26" t="s">
        <v>1296</v>
      </c>
      <c r="G213" s="10"/>
      <c r="H213" s="24" t="s">
        <v>1208</v>
      </c>
      <c r="I213" s="112" t="s">
        <v>1297</v>
      </c>
      <c r="J213" s="10">
        <v>1</v>
      </c>
      <c r="K213" s="112" t="s">
        <v>1298</v>
      </c>
      <c r="L213" s="65" t="s">
        <v>146</v>
      </c>
      <c r="M213" s="65" t="s">
        <v>1299</v>
      </c>
      <c r="N213" s="65" t="s">
        <v>1300</v>
      </c>
      <c r="O213" s="10">
        <v>2</v>
      </c>
      <c r="P213" s="65" t="s">
        <v>1301</v>
      </c>
      <c r="Q213" s="131"/>
      <c r="R213" s="65" t="s">
        <v>1287</v>
      </c>
      <c r="S213" s="28">
        <v>45964</v>
      </c>
      <c r="T213" s="28">
        <v>46233</v>
      </c>
      <c r="U213" s="20"/>
      <c r="V213" s="23">
        <f t="shared" si="20"/>
        <v>46233</v>
      </c>
      <c r="W213" s="32"/>
      <c r="X213" s="21"/>
      <c r="Y213" s="30"/>
      <c r="Z213" s="32"/>
      <c r="AA213" s="35"/>
      <c r="AB213" s="21"/>
      <c r="AC213" s="32"/>
      <c r="AD213" s="21"/>
      <c r="AE213" s="30"/>
      <c r="AF213" s="32"/>
      <c r="AG213" s="21"/>
      <c r="AH213" s="21"/>
      <c r="AI213" s="32"/>
      <c r="AJ213" s="21"/>
      <c r="AK213" s="133"/>
      <c r="AL213" s="32"/>
      <c r="AM213" s="21"/>
      <c r="AN213" s="21"/>
      <c r="AO213" s="32"/>
      <c r="AP213" s="21"/>
      <c r="AQ213" s="133"/>
      <c r="AR213" s="32"/>
      <c r="AS213" s="21"/>
      <c r="AT213" s="21"/>
      <c r="AU213" s="32"/>
      <c r="AV213" s="21"/>
      <c r="AW213" s="133"/>
      <c r="AX213" s="32"/>
      <c r="AY213" s="21"/>
      <c r="AZ213" s="21"/>
      <c r="BA213" s="32"/>
      <c r="BB213" s="21"/>
      <c r="BC213" s="21"/>
      <c r="BD213" s="32"/>
      <c r="BE213" s="21"/>
      <c r="BF213" s="21"/>
      <c r="BG213" s="32"/>
      <c r="BH213" s="21"/>
      <c r="BI213" s="21"/>
      <c r="BJ213" s="32"/>
      <c r="BK213" s="21"/>
      <c r="BL213" s="21"/>
      <c r="BM213" s="32"/>
      <c r="BN213" s="21"/>
      <c r="BO213" s="21"/>
      <c r="BP213" s="32"/>
      <c r="BQ213" s="21"/>
      <c r="BR213" s="21"/>
      <c r="BS213" s="32"/>
      <c r="BT213" s="21"/>
      <c r="BU213" s="21"/>
      <c r="BV213" s="32"/>
      <c r="BW213" s="21"/>
      <c r="BX213" s="21"/>
      <c r="BY213" s="32"/>
      <c r="BZ213" s="21"/>
      <c r="CA213" s="21"/>
      <c r="CB213" s="32"/>
      <c r="CC213" s="21"/>
      <c r="CD213" s="21"/>
      <c r="CE213" s="32"/>
      <c r="CF213" s="21"/>
      <c r="CG213" s="21"/>
      <c r="CH213" s="32"/>
      <c r="CI213" s="21"/>
      <c r="CJ213" s="21"/>
      <c r="CK213" s="32"/>
      <c r="CL213" s="21"/>
      <c r="CM213" s="21"/>
      <c r="CN213" s="32"/>
      <c r="CO213" s="21"/>
      <c r="CP213" s="21"/>
      <c r="CQ213" s="134">
        <f t="shared" si="21"/>
        <v>0</v>
      </c>
      <c r="CR213" s="135">
        <f t="shared" si="22"/>
        <v>45964</v>
      </c>
      <c r="CS213" s="32">
        <f t="shared" si="23"/>
        <v>46240</v>
      </c>
      <c r="CT213" s="36"/>
      <c r="CU213" s="36"/>
      <c r="CV213" s="32"/>
      <c r="CW213" s="21"/>
      <c r="CX213" s="21"/>
      <c r="CY213" s="21"/>
      <c r="CZ213" s="137" t="str">
        <f t="shared" si="24"/>
        <v>En Ejecución</v>
      </c>
      <c r="DA213" s="35"/>
      <c r="DB213" s="21"/>
      <c r="DC213" s="125"/>
    </row>
    <row r="214" spans="1:107" ht="22.5" customHeight="1">
      <c r="A214" s="65" t="s">
        <v>778</v>
      </c>
      <c r="B214" s="65" t="s">
        <v>779</v>
      </c>
      <c r="C214" s="28">
        <v>45869</v>
      </c>
      <c r="D214" s="65" t="s">
        <v>875</v>
      </c>
      <c r="E214" s="65" t="s">
        <v>1206</v>
      </c>
      <c r="F214" s="65" t="s">
        <v>1296</v>
      </c>
      <c r="G214" s="24"/>
      <c r="H214" s="65" t="s">
        <v>1208</v>
      </c>
      <c r="I214" s="13" t="s">
        <v>1297</v>
      </c>
      <c r="J214" s="65">
        <v>2</v>
      </c>
      <c r="K214" s="65" t="s">
        <v>1298</v>
      </c>
      <c r="L214" s="65" t="s">
        <v>146</v>
      </c>
      <c r="M214" s="65" t="s">
        <v>1299</v>
      </c>
      <c r="N214" s="65" t="s">
        <v>1300</v>
      </c>
      <c r="O214" s="128">
        <v>2</v>
      </c>
      <c r="P214" s="111" t="s">
        <v>1301</v>
      </c>
      <c r="Q214" s="131"/>
      <c r="R214" s="65" t="s">
        <v>689</v>
      </c>
      <c r="S214" s="28">
        <v>45964</v>
      </c>
      <c r="T214" s="28">
        <v>46233</v>
      </c>
      <c r="U214" s="20"/>
      <c r="V214" s="23">
        <f t="shared" si="20"/>
        <v>46233</v>
      </c>
      <c r="W214" s="32"/>
      <c r="X214" s="21"/>
      <c r="Y214" s="30"/>
      <c r="Z214" s="32"/>
      <c r="AA214" s="21"/>
      <c r="AB214" s="21"/>
      <c r="AC214" s="32"/>
      <c r="AD214" s="21"/>
      <c r="AE214" s="30"/>
      <c r="AF214" s="32"/>
      <c r="AG214" s="21"/>
      <c r="AH214" s="21"/>
      <c r="AI214" s="32"/>
      <c r="AJ214" s="21"/>
      <c r="AK214" s="133"/>
      <c r="AL214" s="32"/>
      <c r="AM214" s="21"/>
      <c r="AN214" s="21"/>
      <c r="AO214" s="32"/>
      <c r="AP214" s="21"/>
      <c r="AQ214" s="133"/>
      <c r="AR214" s="32"/>
      <c r="AS214" s="21"/>
      <c r="AT214" s="21"/>
      <c r="AU214" s="32"/>
      <c r="AV214" s="21"/>
      <c r="AW214" s="133"/>
      <c r="AX214" s="32"/>
      <c r="AY214" s="21"/>
      <c r="AZ214" s="21"/>
      <c r="BA214" s="32"/>
      <c r="BB214" s="21"/>
      <c r="BC214" s="21"/>
      <c r="BD214" s="32"/>
      <c r="BE214" s="21"/>
      <c r="BF214" s="21"/>
      <c r="BG214" s="32"/>
      <c r="BH214" s="21"/>
      <c r="BI214" s="21"/>
      <c r="BJ214" s="32"/>
      <c r="BK214" s="21"/>
      <c r="BL214" s="21"/>
      <c r="BM214" s="32"/>
      <c r="BN214" s="21"/>
      <c r="BO214" s="21"/>
      <c r="BP214" s="32"/>
      <c r="BQ214" s="21"/>
      <c r="BR214" s="21"/>
      <c r="BS214" s="32"/>
      <c r="BT214" s="21"/>
      <c r="BU214" s="21"/>
      <c r="BV214" s="32"/>
      <c r="BW214" s="21"/>
      <c r="BX214" s="21"/>
      <c r="BY214" s="32"/>
      <c r="BZ214" s="21"/>
      <c r="CA214" s="21"/>
      <c r="CB214" s="32"/>
      <c r="CC214" s="21"/>
      <c r="CD214" s="21"/>
      <c r="CE214" s="32"/>
      <c r="CF214" s="21"/>
      <c r="CG214" s="21"/>
      <c r="CH214" s="32"/>
      <c r="CI214" s="21"/>
      <c r="CJ214" s="21"/>
      <c r="CK214" s="32"/>
      <c r="CL214" s="21"/>
      <c r="CM214" s="21"/>
      <c r="CN214" s="32"/>
      <c r="CO214" s="21"/>
      <c r="CP214" s="21"/>
      <c r="CQ214" s="134">
        <f t="shared" si="21"/>
        <v>0</v>
      </c>
      <c r="CR214" s="135">
        <f t="shared" si="22"/>
        <v>45964</v>
      </c>
      <c r="CS214" s="32">
        <f t="shared" si="23"/>
        <v>46240</v>
      </c>
      <c r="CT214" s="36"/>
      <c r="CU214" s="36"/>
      <c r="CV214" s="32"/>
      <c r="CW214" s="21"/>
      <c r="CX214" s="21"/>
      <c r="CY214" s="21"/>
      <c r="CZ214" s="137" t="str">
        <f t="shared" si="24"/>
        <v>En Ejecución</v>
      </c>
      <c r="DA214" s="35"/>
      <c r="DB214" s="21"/>
      <c r="DC214" s="125"/>
    </row>
    <row r="215" spans="1:107" ht="22.5" customHeight="1">
      <c r="A215" s="65" t="s">
        <v>778</v>
      </c>
      <c r="B215" s="65" t="s">
        <v>779</v>
      </c>
      <c r="C215" s="28">
        <v>45869</v>
      </c>
      <c r="D215" s="65" t="s">
        <v>875</v>
      </c>
      <c r="E215" s="65" t="s">
        <v>1206</v>
      </c>
      <c r="F215" s="65" t="s">
        <v>1296</v>
      </c>
      <c r="G215" s="24"/>
      <c r="H215" s="65" t="s">
        <v>1208</v>
      </c>
      <c r="I215" s="13" t="s">
        <v>1297</v>
      </c>
      <c r="J215" s="65">
        <v>3</v>
      </c>
      <c r="K215" s="65" t="s">
        <v>1298</v>
      </c>
      <c r="L215" s="65" t="s">
        <v>146</v>
      </c>
      <c r="M215" s="65" t="s">
        <v>1299</v>
      </c>
      <c r="N215" s="65" t="s">
        <v>1300</v>
      </c>
      <c r="O215" s="128">
        <v>2</v>
      </c>
      <c r="P215" s="111" t="s">
        <v>1301</v>
      </c>
      <c r="Q215" s="131"/>
      <c r="R215" s="65" t="s">
        <v>686</v>
      </c>
      <c r="S215" s="28">
        <v>45964</v>
      </c>
      <c r="T215" s="28">
        <v>46233</v>
      </c>
      <c r="U215" s="20"/>
      <c r="V215" s="23">
        <f t="shared" si="20"/>
        <v>46233</v>
      </c>
      <c r="W215" s="32"/>
      <c r="X215" s="21"/>
      <c r="Y215" s="30"/>
      <c r="Z215" s="32"/>
      <c r="AA215" s="21"/>
      <c r="AB215" s="21"/>
      <c r="AC215" s="32"/>
      <c r="AD215" s="21"/>
      <c r="AE215" s="30"/>
      <c r="AF215" s="32"/>
      <c r="AG215" s="21"/>
      <c r="AH215" s="21"/>
      <c r="AI215" s="32"/>
      <c r="AJ215" s="21"/>
      <c r="AK215" s="133"/>
      <c r="AL215" s="32"/>
      <c r="AM215" s="21"/>
      <c r="AN215" s="21"/>
      <c r="AO215" s="32"/>
      <c r="AP215" s="21"/>
      <c r="AQ215" s="133"/>
      <c r="AR215" s="32"/>
      <c r="AS215" s="21"/>
      <c r="AT215" s="21"/>
      <c r="AU215" s="32"/>
      <c r="AV215" s="21"/>
      <c r="AW215" s="133"/>
      <c r="AX215" s="32"/>
      <c r="AY215" s="21"/>
      <c r="AZ215" s="21"/>
      <c r="BA215" s="32"/>
      <c r="BB215" s="21"/>
      <c r="BC215" s="21"/>
      <c r="BD215" s="32"/>
      <c r="BE215" s="21"/>
      <c r="BF215" s="21"/>
      <c r="BG215" s="32"/>
      <c r="BH215" s="21"/>
      <c r="BI215" s="21"/>
      <c r="BJ215" s="32"/>
      <c r="BK215" s="21"/>
      <c r="BL215" s="21"/>
      <c r="BM215" s="32"/>
      <c r="BN215" s="21"/>
      <c r="BO215" s="21"/>
      <c r="BP215" s="32"/>
      <c r="BQ215" s="21"/>
      <c r="BR215" s="21"/>
      <c r="BS215" s="32"/>
      <c r="BT215" s="21"/>
      <c r="BU215" s="21"/>
      <c r="BV215" s="32"/>
      <c r="BW215" s="21"/>
      <c r="BX215" s="21"/>
      <c r="BY215" s="32"/>
      <c r="BZ215" s="21"/>
      <c r="CA215" s="21"/>
      <c r="CB215" s="32"/>
      <c r="CC215" s="21"/>
      <c r="CD215" s="21"/>
      <c r="CE215" s="32"/>
      <c r="CF215" s="21"/>
      <c r="CG215" s="21"/>
      <c r="CH215" s="32"/>
      <c r="CI215" s="21"/>
      <c r="CJ215" s="21"/>
      <c r="CK215" s="32"/>
      <c r="CL215" s="21"/>
      <c r="CM215" s="21"/>
      <c r="CN215" s="32"/>
      <c r="CO215" s="21"/>
      <c r="CP215" s="21"/>
      <c r="CQ215" s="134">
        <f t="shared" si="21"/>
        <v>0</v>
      </c>
      <c r="CR215" s="135">
        <f t="shared" si="22"/>
        <v>45964</v>
      </c>
      <c r="CS215" s="32">
        <f t="shared" si="23"/>
        <v>46240</v>
      </c>
      <c r="CT215" s="36"/>
      <c r="CU215" s="36"/>
      <c r="CV215" s="32"/>
      <c r="CW215" s="21"/>
      <c r="CX215" s="21"/>
      <c r="CY215" s="21"/>
      <c r="CZ215" s="137" t="str">
        <f t="shared" si="24"/>
        <v>En Ejecución</v>
      </c>
      <c r="DA215" s="35"/>
      <c r="DB215" s="21"/>
      <c r="DC215" s="125"/>
    </row>
    <row r="216" spans="1:107" ht="22.5" customHeight="1">
      <c r="A216" s="65" t="s">
        <v>778</v>
      </c>
      <c r="B216" s="65" t="s">
        <v>779</v>
      </c>
      <c r="C216" s="28">
        <v>45869</v>
      </c>
      <c r="D216" s="65" t="s">
        <v>875</v>
      </c>
      <c r="E216" s="65" t="s">
        <v>1206</v>
      </c>
      <c r="F216" s="65" t="s">
        <v>1296</v>
      </c>
      <c r="G216" s="24"/>
      <c r="H216" s="65" t="s">
        <v>1208</v>
      </c>
      <c r="I216" s="13" t="s">
        <v>1297</v>
      </c>
      <c r="J216" s="65">
        <v>4</v>
      </c>
      <c r="K216" s="65" t="s">
        <v>1298</v>
      </c>
      <c r="L216" s="65" t="s">
        <v>146</v>
      </c>
      <c r="M216" s="65" t="s">
        <v>1299</v>
      </c>
      <c r="N216" s="65" t="s">
        <v>1300</v>
      </c>
      <c r="O216" s="128">
        <v>2</v>
      </c>
      <c r="P216" s="111" t="s">
        <v>1301</v>
      </c>
      <c r="Q216" s="131"/>
      <c r="R216" s="65" t="s">
        <v>1288</v>
      </c>
      <c r="S216" s="28">
        <v>45964</v>
      </c>
      <c r="T216" s="28">
        <v>46233</v>
      </c>
      <c r="U216" s="20"/>
      <c r="V216" s="23">
        <f t="shared" si="20"/>
        <v>46233</v>
      </c>
      <c r="W216" s="32"/>
      <c r="X216" s="21"/>
      <c r="Y216" s="30"/>
      <c r="Z216" s="32"/>
      <c r="AA216" s="21"/>
      <c r="AB216" s="21"/>
      <c r="AC216" s="32"/>
      <c r="AD216" s="21"/>
      <c r="AE216" s="30"/>
      <c r="AF216" s="32"/>
      <c r="AG216" s="21"/>
      <c r="AH216" s="21"/>
      <c r="AI216" s="32"/>
      <c r="AJ216" s="21"/>
      <c r="AK216" s="133"/>
      <c r="AL216" s="32"/>
      <c r="AM216" s="21"/>
      <c r="AN216" s="21"/>
      <c r="AO216" s="32"/>
      <c r="AP216" s="21"/>
      <c r="AQ216" s="133"/>
      <c r="AR216" s="32"/>
      <c r="AS216" s="21"/>
      <c r="AT216" s="21"/>
      <c r="AU216" s="32"/>
      <c r="AV216" s="21"/>
      <c r="AW216" s="133"/>
      <c r="AX216" s="32"/>
      <c r="AY216" s="21"/>
      <c r="AZ216" s="21"/>
      <c r="BA216" s="32"/>
      <c r="BB216" s="21"/>
      <c r="BC216" s="21"/>
      <c r="BD216" s="32"/>
      <c r="BE216" s="21"/>
      <c r="BF216" s="21"/>
      <c r="BG216" s="32"/>
      <c r="BH216" s="21"/>
      <c r="BI216" s="21"/>
      <c r="BJ216" s="32"/>
      <c r="BK216" s="21"/>
      <c r="BL216" s="21"/>
      <c r="BM216" s="32"/>
      <c r="BN216" s="21"/>
      <c r="BO216" s="21"/>
      <c r="BP216" s="32"/>
      <c r="BQ216" s="21"/>
      <c r="BR216" s="21"/>
      <c r="BS216" s="32"/>
      <c r="BT216" s="21"/>
      <c r="BU216" s="21"/>
      <c r="BV216" s="32"/>
      <c r="BW216" s="21"/>
      <c r="BX216" s="21"/>
      <c r="BY216" s="32"/>
      <c r="BZ216" s="21"/>
      <c r="CA216" s="21"/>
      <c r="CB216" s="32"/>
      <c r="CC216" s="21"/>
      <c r="CD216" s="21"/>
      <c r="CE216" s="32"/>
      <c r="CF216" s="21"/>
      <c r="CG216" s="21"/>
      <c r="CH216" s="32"/>
      <c r="CI216" s="21"/>
      <c r="CJ216" s="21"/>
      <c r="CK216" s="32"/>
      <c r="CL216" s="21"/>
      <c r="CM216" s="21"/>
      <c r="CN216" s="32"/>
      <c r="CO216" s="21"/>
      <c r="CP216" s="21"/>
      <c r="CQ216" s="134">
        <f t="shared" si="21"/>
        <v>0</v>
      </c>
      <c r="CR216" s="135">
        <f t="shared" si="22"/>
        <v>45964</v>
      </c>
      <c r="CS216" s="32">
        <f t="shared" si="23"/>
        <v>46240</v>
      </c>
      <c r="CT216" s="36"/>
      <c r="CU216" s="36"/>
      <c r="CV216" s="32"/>
      <c r="CW216" s="21"/>
      <c r="CX216" s="21"/>
      <c r="CY216" s="21"/>
      <c r="CZ216" s="137" t="str">
        <f t="shared" si="24"/>
        <v>En Ejecución</v>
      </c>
      <c r="DA216" s="35"/>
      <c r="DB216" s="21"/>
      <c r="DC216" s="125"/>
    </row>
    <row r="217" spans="1:107" ht="22.5" customHeight="1">
      <c r="A217" s="65" t="s">
        <v>778</v>
      </c>
      <c r="B217" s="65" t="s">
        <v>779</v>
      </c>
      <c r="C217" s="28">
        <v>45869</v>
      </c>
      <c r="D217" s="65" t="s">
        <v>875</v>
      </c>
      <c r="E217" s="65" t="s">
        <v>1206</v>
      </c>
      <c r="F217" s="65" t="s">
        <v>1296</v>
      </c>
      <c r="G217" s="24"/>
      <c r="H217" s="65" t="s">
        <v>1208</v>
      </c>
      <c r="I217" s="13" t="s">
        <v>1297</v>
      </c>
      <c r="J217" s="65">
        <v>5</v>
      </c>
      <c r="K217" s="65" t="s">
        <v>1298</v>
      </c>
      <c r="L217" s="65" t="s">
        <v>146</v>
      </c>
      <c r="M217" s="65" t="s">
        <v>1299</v>
      </c>
      <c r="N217" s="65" t="s">
        <v>1300</v>
      </c>
      <c r="O217" s="128">
        <v>2</v>
      </c>
      <c r="P217" s="111" t="s">
        <v>1301</v>
      </c>
      <c r="Q217" s="131"/>
      <c r="R217" s="65" t="s">
        <v>1289</v>
      </c>
      <c r="S217" s="28">
        <v>45964</v>
      </c>
      <c r="T217" s="28">
        <v>46233</v>
      </c>
      <c r="U217" s="20"/>
      <c r="V217" s="23">
        <f t="shared" si="20"/>
        <v>46233</v>
      </c>
      <c r="W217" s="32"/>
      <c r="X217" s="21"/>
      <c r="Y217" s="30"/>
      <c r="Z217" s="32"/>
      <c r="AA217" s="21"/>
      <c r="AB217" s="21"/>
      <c r="AC217" s="32"/>
      <c r="AD217" s="21"/>
      <c r="AE217" s="30"/>
      <c r="AF217" s="32"/>
      <c r="AG217" s="21"/>
      <c r="AH217" s="21"/>
      <c r="AI217" s="32"/>
      <c r="AJ217" s="21"/>
      <c r="AK217" s="133"/>
      <c r="AL217" s="32"/>
      <c r="AM217" s="21"/>
      <c r="AN217" s="21"/>
      <c r="AO217" s="32"/>
      <c r="AP217" s="21"/>
      <c r="AQ217" s="133"/>
      <c r="AR217" s="32"/>
      <c r="AS217" s="21"/>
      <c r="AT217" s="21"/>
      <c r="AU217" s="32"/>
      <c r="AV217" s="21"/>
      <c r="AW217" s="133"/>
      <c r="AX217" s="32"/>
      <c r="AY217" s="21"/>
      <c r="AZ217" s="21"/>
      <c r="BA217" s="32"/>
      <c r="BB217" s="21"/>
      <c r="BC217" s="21"/>
      <c r="BD217" s="32"/>
      <c r="BE217" s="21"/>
      <c r="BF217" s="21"/>
      <c r="BG217" s="32"/>
      <c r="BH217" s="21"/>
      <c r="BI217" s="21"/>
      <c r="BJ217" s="32"/>
      <c r="BK217" s="21"/>
      <c r="BL217" s="21"/>
      <c r="BM217" s="32"/>
      <c r="BN217" s="21"/>
      <c r="BO217" s="21"/>
      <c r="BP217" s="32"/>
      <c r="BQ217" s="21"/>
      <c r="BR217" s="21"/>
      <c r="BS217" s="32"/>
      <c r="BT217" s="21"/>
      <c r="BU217" s="21"/>
      <c r="BV217" s="32"/>
      <c r="BW217" s="21"/>
      <c r="BX217" s="21"/>
      <c r="BY217" s="32"/>
      <c r="BZ217" s="21"/>
      <c r="CA217" s="21"/>
      <c r="CB217" s="32"/>
      <c r="CC217" s="21"/>
      <c r="CD217" s="21"/>
      <c r="CE217" s="32"/>
      <c r="CF217" s="21"/>
      <c r="CG217" s="21"/>
      <c r="CH217" s="32"/>
      <c r="CI217" s="21"/>
      <c r="CJ217" s="21"/>
      <c r="CK217" s="32"/>
      <c r="CL217" s="21"/>
      <c r="CM217" s="21"/>
      <c r="CN217" s="32"/>
      <c r="CO217" s="21"/>
      <c r="CP217" s="21"/>
      <c r="CQ217" s="134">
        <f t="shared" si="21"/>
        <v>0</v>
      </c>
      <c r="CR217" s="135">
        <f t="shared" si="22"/>
        <v>45964</v>
      </c>
      <c r="CS217" s="32">
        <f t="shared" si="23"/>
        <v>46240</v>
      </c>
      <c r="CT217" s="36"/>
      <c r="CU217" s="36"/>
      <c r="CV217" s="32"/>
      <c r="CW217" s="21"/>
      <c r="CX217" s="21"/>
      <c r="CY217" s="21"/>
      <c r="CZ217" s="137" t="str">
        <f t="shared" si="24"/>
        <v>En Ejecución</v>
      </c>
      <c r="DA217" s="35"/>
      <c r="DB217" s="21"/>
      <c r="DC217" s="125"/>
    </row>
    <row r="218" spans="1:107" ht="22.5" customHeight="1">
      <c r="A218" s="65" t="s">
        <v>778</v>
      </c>
      <c r="B218" s="65" t="s">
        <v>779</v>
      </c>
      <c r="C218" s="28">
        <v>45869</v>
      </c>
      <c r="D218" s="65" t="s">
        <v>875</v>
      </c>
      <c r="E218" s="65" t="s">
        <v>1206</v>
      </c>
      <c r="F218" s="65" t="s">
        <v>1296</v>
      </c>
      <c r="G218" s="24"/>
      <c r="H218" s="65" t="s">
        <v>1208</v>
      </c>
      <c r="I218" s="13" t="s">
        <v>1297</v>
      </c>
      <c r="J218" s="65">
        <v>6</v>
      </c>
      <c r="K218" s="65" t="s">
        <v>1298</v>
      </c>
      <c r="L218" s="65" t="s">
        <v>146</v>
      </c>
      <c r="M218" s="65" t="s">
        <v>1299</v>
      </c>
      <c r="N218" s="65" t="s">
        <v>1300</v>
      </c>
      <c r="O218" s="128">
        <v>2</v>
      </c>
      <c r="P218" s="111" t="s">
        <v>1301</v>
      </c>
      <c r="Q218" s="131"/>
      <c r="R218" s="65" t="s">
        <v>1290</v>
      </c>
      <c r="S218" s="28">
        <v>45964</v>
      </c>
      <c r="T218" s="28">
        <v>46233</v>
      </c>
      <c r="U218" s="20"/>
      <c r="V218" s="23">
        <f t="shared" si="20"/>
        <v>46233</v>
      </c>
      <c r="W218" s="32"/>
      <c r="X218" s="21"/>
      <c r="Y218" s="30"/>
      <c r="Z218" s="32"/>
      <c r="AA218" s="21"/>
      <c r="AB218" s="21"/>
      <c r="AC218" s="32"/>
      <c r="AD218" s="21"/>
      <c r="AE218" s="30"/>
      <c r="AF218" s="32"/>
      <c r="AG218" s="21"/>
      <c r="AH218" s="21"/>
      <c r="AI218" s="32"/>
      <c r="AJ218" s="21"/>
      <c r="AK218" s="133"/>
      <c r="AL218" s="32"/>
      <c r="AM218" s="21"/>
      <c r="AN218" s="21"/>
      <c r="AO218" s="32"/>
      <c r="AP218" s="21"/>
      <c r="AQ218" s="133"/>
      <c r="AR218" s="32"/>
      <c r="AS218" s="21"/>
      <c r="AT218" s="21"/>
      <c r="AU218" s="32"/>
      <c r="AV218" s="21"/>
      <c r="AW218" s="133"/>
      <c r="AX218" s="32"/>
      <c r="AY218" s="21"/>
      <c r="AZ218" s="21"/>
      <c r="BA218" s="32"/>
      <c r="BB218" s="21"/>
      <c r="BC218" s="21"/>
      <c r="BD218" s="32"/>
      <c r="BE218" s="21"/>
      <c r="BF218" s="21"/>
      <c r="BG218" s="32"/>
      <c r="BH218" s="21"/>
      <c r="BI218" s="21"/>
      <c r="BJ218" s="32"/>
      <c r="BK218" s="21"/>
      <c r="BL218" s="21"/>
      <c r="BM218" s="32"/>
      <c r="BN218" s="21"/>
      <c r="BO218" s="21"/>
      <c r="BP218" s="32"/>
      <c r="BQ218" s="21"/>
      <c r="BR218" s="21"/>
      <c r="BS218" s="32"/>
      <c r="BT218" s="21"/>
      <c r="BU218" s="21"/>
      <c r="BV218" s="32"/>
      <c r="BW218" s="21"/>
      <c r="BX218" s="21"/>
      <c r="BY218" s="32"/>
      <c r="BZ218" s="21"/>
      <c r="CA218" s="21"/>
      <c r="CB218" s="32"/>
      <c r="CC218" s="21"/>
      <c r="CD218" s="21"/>
      <c r="CE218" s="32"/>
      <c r="CF218" s="21"/>
      <c r="CG218" s="21"/>
      <c r="CH218" s="32"/>
      <c r="CI218" s="21"/>
      <c r="CJ218" s="21"/>
      <c r="CK218" s="32"/>
      <c r="CL218" s="21"/>
      <c r="CM218" s="21"/>
      <c r="CN218" s="32"/>
      <c r="CO218" s="21"/>
      <c r="CP218" s="21"/>
      <c r="CQ218" s="134">
        <f t="shared" si="21"/>
        <v>0</v>
      </c>
      <c r="CR218" s="135">
        <f t="shared" si="22"/>
        <v>45964</v>
      </c>
      <c r="CS218" s="32">
        <f t="shared" si="23"/>
        <v>46240</v>
      </c>
      <c r="CT218" s="36"/>
      <c r="CU218" s="36"/>
      <c r="CV218" s="32"/>
      <c r="CW218" s="21"/>
      <c r="CX218" s="21"/>
      <c r="CY218" s="21"/>
      <c r="CZ218" s="137" t="str">
        <f t="shared" si="24"/>
        <v>En Ejecución</v>
      </c>
      <c r="DA218" s="35"/>
      <c r="DB218" s="21"/>
      <c r="DC218" s="125"/>
    </row>
    <row r="219" spans="1:107" ht="22.5" customHeight="1">
      <c r="A219" s="10" t="s">
        <v>778</v>
      </c>
      <c r="B219" s="10" t="s">
        <v>779</v>
      </c>
      <c r="C219" s="28">
        <v>45869</v>
      </c>
      <c r="D219" s="24" t="s">
        <v>875</v>
      </c>
      <c r="E219" s="25" t="s">
        <v>1206</v>
      </c>
      <c r="F219" s="26" t="s">
        <v>1296</v>
      </c>
      <c r="G219" s="10"/>
      <c r="H219" s="24" t="s">
        <v>1208</v>
      </c>
      <c r="I219" s="112" t="s">
        <v>1297</v>
      </c>
      <c r="J219" s="10">
        <v>7</v>
      </c>
      <c r="K219" s="112" t="s">
        <v>1298</v>
      </c>
      <c r="L219" s="65" t="s">
        <v>146</v>
      </c>
      <c r="M219" s="65" t="s">
        <v>1299</v>
      </c>
      <c r="N219" s="65" t="s">
        <v>1300</v>
      </c>
      <c r="O219" s="10">
        <v>2</v>
      </c>
      <c r="P219" s="65" t="s">
        <v>1301</v>
      </c>
      <c r="Q219" s="131"/>
      <c r="R219" s="65" t="s">
        <v>633</v>
      </c>
      <c r="S219" s="28">
        <v>45964</v>
      </c>
      <c r="T219" s="28">
        <v>46233</v>
      </c>
      <c r="U219" s="20"/>
      <c r="V219" s="23">
        <f t="shared" si="20"/>
        <v>46233</v>
      </c>
      <c r="W219" s="32"/>
      <c r="X219" s="21"/>
      <c r="Y219" s="30"/>
      <c r="Z219" s="32"/>
      <c r="AA219" s="21"/>
      <c r="AB219" s="21"/>
      <c r="AC219" s="32"/>
      <c r="AD219" s="21"/>
      <c r="AE219" s="30"/>
      <c r="AF219" s="32"/>
      <c r="AG219" s="21"/>
      <c r="AH219" s="21"/>
      <c r="AI219" s="32"/>
      <c r="AJ219" s="21"/>
      <c r="AK219" s="133"/>
      <c r="AL219" s="32"/>
      <c r="AM219" s="21"/>
      <c r="AN219" s="21"/>
      <c r="AO219" s="32"/>
      <c r="AP219" s="21"/>
      <c r="AQ219" s="133"/>
      <c r="AR219" s="32"/>
      <c r="AS219" s="21"/>
      <c r="AT219" s="21"/>
      <c r="AU219" s="32"/>
      <c r="AV219" s="21"/>
      <c r="AW219" s="133"/>
      <c r="AX219" s="32"/>
      <c r="AY219" s="21"/>
      <c r="AZ219" s="21"/>
      <c r="BA219" s="32"/>
      <c r="BB219" s="21"/>
      <c r="BC219" s="21"/>
      <c r="BD219" s="32"/>
      <c r="BE219" s="21"/>
      <c r="BF219" s="21"/>
      <c r="BG219" s="32"/>
      <c r="BH219" s="21"/>
      <c r="BI219" s="21"/>
      <c r="BJ219" s="32"/>
      <c r="BK219" s="21"/>
      <c r="BL219" s="21"/>
      <c r="BM219" s="32"/>
      <c r="BN219" s="21"/>
      <c r="BO219" s="21"/>
      <c r="BP219" s="32"/>
      <c r="BQ219" s="21"/>
      <c r="BR219" s="21"/>
      <c r="BS219" s="32"/>
      <c r="BT219" s="21"/>
      <c r="BU219" s="21"/>
      <c r="BV219" s="32"/>
      <c r="BW219" s="21"/>
      <c r="BX219" s="21"/>
      <c r="BY219" s="32"/>
      <c r="BZ219" s="21"/>
      <c r="CA219" s="21"/>
      <c r="CB219" s="32"/>
      <c r="CC219" s="21"/>
      <c r="CD219" s="21"/>
      <c r="CE219" s="32"/>
      <c r="CF219" s="21"/>
      <c r="CG219" s="21"/>
      <c r="CH219" s="32"/>
      <c r="CI219" s="21"/>
      <c r="CJ219" s="21"/>
      <c r="CK219" s="32"/>
      <c r="CL219" s="21"/>
      <c r="CM219" s="21"/>
      <c r="CN219" s="32"/>
      <c r="CO219" s="21"/>
      <c r="CP219" s="21"/>
      <c r="CQ219" s="134">
        <f t="shared" si="21"/>
        <v>0</v>
      </c>
      <c r="CR219" s="135">
        <f t="shared" si="22"/>
        <v>45964</v>
      </c>
      <c r="CS219" s="32">
        <f t="shared" si="23"/>
        <v>46240</v>
      </c>
      <c r="CT219" s="36"/>
      <c r="CU219" s="36"/>
      <c r="CV219" s="32"/>
      <c r="CW219" s="21"/>
      <c r="CX219" s="21"/>
      <c r="CY219" s="21"/>
      <c r="CZ219" s="137" t="str">
        <f t="shared" si="24"/>
        <v>En Ejecución</v>
      </c>
      <c r="DA219" s="35"/>
      <c r="DB219" s="21"/>
      <c r="DC219" s="125"/>
    </row>
    <row r="220" spans="1:107" ht="22.5" customHeight="1">
      <c r="A220" s="10" t="s">
        <v>778</v>
      </c>
      <c r="B220" s="10" t="s">
        <v>779</v>
      </c>
      <c r="C220" s="28">
        <v>45869</v>
      </c>
      <c r="D220" s="24" t="s">
        <v>875</v>
      </c>
      <c r="E220" s="25" t="s">
        <v>1206</v>
      </c>
      <c r="F220" s="26" t="s">
        <v>1296</v>
      </c>
      <c r="G220" s="10"/>
      <c r="H220" s="24" t="s">
        <v>1208</v>
      </c>
      <c r="I220" s="112" t="s">
        <v>1297</v>
      </c>
      <c r="J220" s="10">
        <v>8</v>
      </c>
      <c r="K220" s="112" t="s">
        <v>1298</v>
      </c>
      <c r="L220" s="65" t="s">
        <v>146</v>
      </c>
      <c r="M220" s="65" t="s">
        <v>1299</v>
      </c>
      <c r="N220" s="65" t="s">
        <v>1300</v>
      </c>
      <c r="O220" s="10">
        <v>2</v>
      </c>
      <c r="P220" s="65" t="s">
        <v>1301</v>
      </c>
      <c r="Q220" s="131"/>
      <c r="R220" s="65" t="s">
        <v>1291</v>
      </c>
      <c r="S220" s="28">
        <v>45964</v>
      </c>
      <c r="T220" s="28">
        <v>46233</v>
      </c>
      <c r="U220" s="20"/>
      <c r="V220" s="23">
        <f t="shared" si="20"/>
        <v>46233</v>
      </c>
      <c r="W220" s="32"/>
      <c r="X220" s="21"/>
      <c r="Y220" s="30"/>
      <c r="Z220" s="32"/>
      <c r="AA220" s="21"/>
      <c r="AB220" s="21"/>
      <c r="AC220" s="32"/>
      <c r="AD220" s="21"/>
      <c r="AE220" s="30"/>
      <c r="AF220" s="32"/>
      <c r="AG220" s="21"/>
      <c r="AH220" s="21"/>
      <c r="AI220" s="32"/>
      <c r="AJ220" s="21"/>
      <c r="AK220" s="133"/>
      <c r="AL220" s="32"/>
      <c r="AM220" s="21"/>
      <c r="AN220" s="21"/>
      <c r="AO220" s="32"/>
      <c r="AP220" s="21"/>
      <c r="AQ220" s="133"/>
      <c r="AR220" s="32"/>
      <c r="AS220" s="21"/>
      <c r="AT220" s="21"/>
      <c r="AU220" s="32"/>
      <c r="AV220" s="21"/>
      <c r="AW220" s="133"/>
      <c r="AX220" s="32"/>
      <c r="AY220" s="21"/>
      <c r="AZ220" s="21"/>
      <c r="BA220" s="32"/>
      <c r="BB220" s="21"/>
      <c r="BC220" s="21"/>
      <c r="BD220" s="32"/>
      <c r="BE220" s="21"/>
      <c r="BF220" s="21"/>
      <c r="BG220" s="32"/>
      <c r="BH220" s="21"/>
      <c r="BI220" s="21"/>
      <c r="BJ220" s="32"/>
      <c r="BK220" s="21"/>
      <c r="BL220" s="21"/>
      <c r="BM220" s="32"/>
      <c r="BN220" s="21"/>
      <c r="BO220" s="21"/>
      <c r="BP220" s="32"/>
      <c r="BQ220" s="21"/>
      <c r="BR220" s="21"/>
      <c r="BS220" s="32"/>
      <c r="BT220" s="21"/>
      <c r="BU220" s="21"/>
      <c r="BV220" s="32"/>
      <c r="BW220" s="21"/>
      <c r="BX220" s="21"/>
      <c r="BY220" s="32"/>
      <c r="BZ220" s="21"/>
      <c r="CA220" s="21"/>
      <c r="CB220" s="32"/>
      <c r="CC220" s="21"/>
      <c r="CD220" s="21"/>
      <c r="CE220" s="32"/>
      <c r="CF220" s="21"/>
      <c r="CG220" s="21"/>
      <c r="CH220" s="32"/>
      <c r="CI220" s="21"/>
      <c r="CJ220" s="21"/>
      <c r="CK220" s="32"/>
      <c r="CL220" s="21"/>
      <c r="CM220" s="21"/>
      <c r="CN220" s="32"/>
      <c r="CO220" s="21"/>
      <c r="CP220" s="21"/>
      <c r="CQ220" s="134">
        <f t="shared" si="21"/>
        <v>0</v>
      </c>
      <c r="CR220" s="135">
        <f t="shared" si="22"/>
        <v>45964</v>
      </c>
      <c r="CS220" s="32">
        <f t="shared" si="23"/>
        <v>46240</v>
      </c>
      <c r="CT220" s="36"/>
      <c r="CU220" s="36"/>
      <c r="CV220" s="32"/>
      <c r="CW220" s="21"/>
      <c r="CX220" s="21"/>
      <c r="CY220" s="21"/>
      <c r="CZ220" s="137" t="str">
        <f t="shared" si="24"/>
        <v>En Ejecución</v>
      </c>
      <c r="DA220" s="35"/>
      <c r="DB220" s="21"/>
      <c r="DC220" s="125"/>
    </row>
    <row r="221" spans="1:107" ht="22.5" customHeight="1">
      <c r="A221" s="65" t="s">
        <v>778</v>
      </c>
      <c r="B221" s="65" t="s">
        <v>779</v>
      </c>
      <c r="C221" s="28">
        <v>45869</v>
      </c>
      <c r="D221" s="65" t="s">
        <v>875</v>
      </c>
      <c r="E221" s="65" t="s">
        <v>1206</v>
      </c>
      <c r="F221" s="65" t="s">
        <v>1296</v>
      </c>
      <c r="G221" s="24"/>
      <c r="H221" s="65" t="s">
        <v>1208</v>
      </c>
      <c r="I221" s="13" t="s">
        <v>1297</v>
      </c>
      <c r="J221" s="65">
        <v>9</v>
      </c>
      <c r="K221" s="65" t="s">
        <v>1298</v>
      </c>
      <c r="L221" s="65" t="s">
        <v>146</v>
      </c>
      <c r="M221" s="65" t="s">
        <v>1299</v>
      </c>
      <c r="N221" s="65" t="s">
        <v>1300</v>
      </c>
      <c r="O221" s="128">
        <v>2</v>
      </c>
      <c r="P221" s="111" t="s">
        <v>1301</v>
      </c>
      <c r="Q221" s="131"/>
      <c r="R221" s="65" t="s">
        <v>688</v>
      </c>
      <c r="S221" s="28">
        <v>45964</v>
      </c>
      <c r="T221" s="28">
        <v>46233</v>
      </c>
      <c r="U221" s="20"/>
      <c r="V221" s="23">
        <f t="shared" si="20"/>
        <v>46233</v>
      </c>
      <c r="W221" s="32"/>
      <c r="X221" s="21"/>
      <c r="Y221" s="30"/>
      <c r="Z221" s="32"/>
      <c r="AA221" s="21"/>
      <c r="AB221" s="21"/>
      <c r="AC221" s="32"/>
      <c r="AD221" s="21"/>
      <c r="AE221" s="30"/>
      <c r="AF221" s="32"/>
      <c r="AG221" s="21"/>
      <c r="AH221" s="21"/>
      <c r="AI221" s="32"/>
      <c r="AJ221" s="21"/>
      <c r="AK221" s="133"/>
      <c r="AL221" s="32"/>
      <c r="AM221" s="21"/>
      <c r="AN221" s="21"/>
      <c r="AO221" s="32"/>
      <c r="AP221" s="21"/>
      <c r="AQ221" s="133"/>
      <c r="AR221" s="32"/>
      <c r="AS221" s="21"/>
      <c r="AT221" s="21"/>
      <c r="AU221" s="32"/>
      <c r="AV221" s="21"/>
      <c r="AW221" s="133"/>
      <c r="AX221" s="32"/>
      <c r="AY221" s="21"/>
      <c r="AZ221" s="21"/>
      <c r="BA221" s="32"/>
      <c r="BB221" s="21"/>
      <c r="BC221" s="21"/>
      <c r="BD221" s="32"/>
      <c r="BE221" s="21"/>
      <c r="BF221" s="21"/>
      <c r="BG221" s="32"/>
      <c r="BH221" s="21"/>
      <c r="BI221" s="21"/>
      <c r="BJ221" s="32"/>
      <c r="BK221" s="21"/>
      <c r="BL221" s="21"/>
      <c r="BM221" s="32"/>
      <c r="BN221" s="21"/>
      <c r="BO221" s="21"/>
      <c r="BP221" s="32"/>
      <c r="BQ221" s="21"/>
      <c r="BR221" s="21"/>
      <c r="BS221" s="32"/>
      <c r="BT221" s="21"/>
      <c r="BU221" s="21"/>
      <c r="BV221" s="32"/>
      <c r="BW221" s="21"/>
      <c r="BX221" s="21"/>
      <c r="BY221" s="32"/>
      <c r="BZ221" s="21"/>
      <c r="CA221" s="21"/>
      <c r="CB221" s="32"/>
      <c r="CC221" s="21"/>
      <c r="CD221" s="21"/>
      <c r="CE221" s="32"/>
      <c r="CF221" s="21"/>
      <c r="CG221" s="21"/>
      <c r="CH221" s="32"/>
      <c r="CI221" s="21"/>
      <c r="CJ221" s="21"/>
      <c r="CK221" s="32"/>
      <c r="CL221" s="21"/>
      <c r="CM221" s="21"/>
      <c r="CN221" s="32"/>
      <c r="CO221" s="21"/>
      <c r="CP221" s="21"/>
      <c r="CQ221" s="134">
        <f t="shared" si="21"/>
        <v>0</v>
      </c>
      <c r="CR221" s="135">
        <f t="shared" si="22"/>
        <v>45964</v>
      </c>
      <c r="CS221" s="32">
        <f t="shared" si="23"/>
        <v>46240</v>
      </c>
      <c r="CT221" s="36"/>
      <c r="CU221" s="36"/>
      <c r="CV221" s="32"/>
      <c r="CW221" s="21"/>
      <c r="CX221" s="21"/>
      <c r="CY221" s="21"/>
      <c r="CZ221" s="137" t="str">
        <f t="shared" si="24"/>
        <v>En Ejecución</v>
      </c>
      <c r="DA221" s="35"/>
      <c r="DB221" s="21"/>
      <c r="DC221" s="125"/>
    </row>
    <row r="222" spans="1:107" ht="22.5" customHeight="1">
      <c r="A222" s="10" t="s">
        <v>778</v>
      </c>
      <c r="B222" s="10" t="s">
        <v>779</v>
      </c>
      <c r="C222" s="28">
        <v>45869</v>
      </c>
      <c r="D222" s="24" t="s">
        <v>875</v>
      </c>
      <c r="E222" s="25" t="s">
        <v>1206</v>
      </c>
      <c r="F222" s="26" t="s">
        <v>1296</v>
      </c>
      <c r="G222" s="10"/>
      <c r="H222" s="24" t="s">
        <v>1208</v>
      </c>
      <c r="I222" s="112" t="s">
        <v>1297</v>
      </c>
      <c r="J222" s="10">
        <v>10</v>
      </c>
      <c r="K222" s="112" t="s">
        <v>1298</v>
      </c>
      <c r="L222" s="65" t="s">
        <v>146</v>
      </c>
      <c r="M222" s="65" t="s">
        <v>1299</v>
      </c>
      <c r="N222" s="65" t="s">
        <v>1300</v>
      </c>
      <c r="O222" s="10">
        <v>2</v>
      </c>
      <c r="P222" s="65" t="s">
        <v>1301</v>
      </c>
      <c r="Q222" s="131"/>
      <c r="R222" s="65" t="s">
        <v>676</v>
      </c>
      <c r="S222" s="28">
        <v>45964</v>
      </c>
      <c r="T222" s="28">
        <v>46233</v>
      </c>
      <c r="U222" s="20"/>
      <c r="V222" s="23">
        <f t="shared" si="20"/>
        <v>46233</v>
      </c>
      <c r="W222" s="32"/>
      <c r="X222" s="21"/>
      <c r="Y222" s="30"/>
      <c r="Z222" s="32"/>
      <c r="AA222" s="21"/>
      <c r="AB222" s="21"/>
      <c r="AC222" s="32"/>
      <c r="AD222" s="21"/>
      <c r="AE222" s="30"/>
      <c r="AF222" s="32"/>
      <c r="AG222" s="21"/>
      <c r="AH222" s="21"/>
      <c r="AI222" s="32"/>
      <c r="AJ222" s="21"/>
      <c r="AK222" s="133"/>
      <c r="AL222" s="32"/>
      <c r="AM222" s="21"/>
      <c r="AN222" s="21"/>
      <c r="AO222" s="32"/>
      <c r="AP222" s="21"/>
      <c r="AQ222" s="133"/>
      <c r="AR222" s="32"/>
      <c r="AS222" s="21"/>
      <c r="AT222" s="21"/>
      <c r="AU222" s="32"/>
      <c r="AV222" s="21"/>
      <c r="AW222" s="133"/>
      <c r="AX222" s="32"/>
      <c r="AY222" s="21"/>
      <c r="AZ222" s="21"/>
      <c r="BA222" s="32"/>
      <c r="BB222" s="21"/>
      <c r="BC222" s="21"/>
      <c r="BD222" s="32"/>
      <c r="BE222" s="21"/>
      <c r="BF222" s="21"/>
      <c r="BG222" s="32"/>
      <c r="BH222" s="21"/>
      <c r="BI222" s="21"/>
      <c r="BJ222" s="32"/>
      <c r="BK222" s="21"/>
      <c r="BL222" s="21"/>
      <c r="BM222" s="32"/>
      <c r="BN222" s="21"/>
      <c r="BO222" s="21"/>
      <c r="BP222" s="32"/>
      <c r="BQ222" s="21"/>
      <c r="BR222" s="21"/>
      <c r="BS222" s="32"/>
      <c r="BT222" s="21"/>
      <c r="BU222" s="21"/>
      <c r="BV222" s="32"/>
      <c r="BW222" s="21"/>
      <c r="BX222" s="21"/>
      <c r="BY222" s="32"/>
      <c r="BZ222" s="21"/>
      <c r="CA222" s="21"/>
      <c r="CB222" s="32"/>
      <c r="CC222" s="21"/>
      <c r="CD222" s="21"/>
      <c r="CE222" s="32"/>
      <c r="CF222" s="21"/>
      <c r="CG222" s="21"/>
      <c r="CH222" s="32"/>
      <c r="CI222" s="21"/>
      <c r="CJ222" s="21"/>
      <c r="CK222" s="32"/>
      <c r="CL222" s="21"/>
      <c r="CM222" s="21"/>
      <c r="CN222" s="32"/>
      <c r="CO222" s="21"/>
      <c r="CP222" s="21"/>
      <c r="CQ222" s="134">
        <f t="shared" si="21"/>
        <v>0</v>
      </c>
      <c r="CR222" s="135">
        <f t="shared" si="22"/>
        <v>45964</v>
      </c>
      <c r="CS222" s="32">
        <f t="shared" si="23"/>
        <v>46240</v>
      </c>
      <c r="CT222" s="36"/>
      <c r="CU222" s="36"/>
      <c r="CV222" s="32"/>
      <c r="CW222" s="21"/>
      <c r="CX222" s="21"/>
      <c r="CY222" s="21"/>
      <c r="CZ222" s="137" t="str">
        <f t="shared" si="24"/>
        <v>En Ejecución</v>
      </c>
      <c r="DA222" s="35"/>
      <c r="DB222" s="21"/>
      <c r="DC222" s="125"/>
    </row>
    <row r="223" spans="1:107" ht="22.5" customHeight="1">
      <c r="A223" s="10" t="s">
        <v>778</v>
      </c>
      <c r="B223" s="10" t="s">
        <v>779</v>
      </c>
      <c r="C223" s="28">
        <v>45869</v>
      </c>
      <c r="D223" s="24" t="s">
        <v>875</v>
      </c>
      <c r="E223" s="25" t="s">
        <v>1206</v>
      </c>
      <c r="F223" s="26" t="s">
        <v>1296</v>
      </c>
      <c r="G223" s="10"/>
      <c r="H223" s="24" t="s">
        <v>1208</v>
      </c>
      <c r="I223" s="112" t="s">
        <v>1297</v>
      </c>
      <c r="J223" s="10">
        <v>11</v>
      </c>
      <c r="K223" s="112" t="s">
        <v>1298</v>
      </c>
      <c r="L223" s="65" t="s">
        <v>146</v>
      </c>
      <c r="M223" s="65" t="s">
        <v>1299</v>
      </c>
      <c r="N223" s="65" t="s">
        <v>1300</v>
      </c>
      <c r="O223" s="10">
        <v>2</v>
      </c>
      <c r="P223" s="65" t="s">
        <v>1301</v>
      </c>
      <c r="Q223" s="131"/>
      <c r="R223" s="65" t="s">
        <v>1292</v>
      </c>
      <c r="S223" s="28">
        <v>45964</v>
      </c>
      <c r="T223" s="28">
        <v>46233</v>
      </c>
      <c r="U223" s="20"/>
      <c r="V223" s="23">
        <f t="shared" si="20"/>
        <v>46233</v>
      </c>
      <c r="W223" s="32"/>
      <c r="X223" s="21"/>
      <c r="Y223" s="30"/>
      <c r="Z223" s="32"/>
      <c r="AA223" s="21"/>
      <c r="AB223" s="21"/>
      <c r="AC223" s="32"/>
      <c r="AD223" s="21"/>
      <c r="AE223" s="30"/>
      <c r="AF223" s="32"/>
      <c r="AG223" s="21"/>
      <c r="AH223" s="21"/>
      <c r="AI223" s="32"/>
      <c r="AJ223" s="21"/>
      <c r="AK223" s="133"/>
      <c r="AL223" s="32"/>
      <c r="AM223" s="21"/>
      <c r="AN223" s="21"/>
      <c r="AO223" s="32"/>
      <c r="AP223" s="21"/>
      <c r="AQ223" s="133"/>
      <c r="AR223" s="32"/>
      <c r="AS223" s="21"/>
      <c r="AT223" s="21"/>
      <c r="AU223" s="32"/>
      <c r="AV223" s="21"/>
      <c r="AW223" s="133"/>
      <c r="AX223" s="32"/>
      <c r="AY223" s="21"/>
      <c r="AZ223" s="21"/>
      <c r="BA223" s="32"/>
      <c r="BB223" s="21"/>
      <c r="BC223" s="21"/>
      <c r="BD223" s="32"/>
      <c r="BE223" s="21"/>
      <c r="BF223" s="21"/>
      <c r="BG223" s="32"/>
      <c r="BH223" s="21"/>
      <c r="BI223" s="21"/>
      <c r="BJ223" s="32"/>
      <c r="BK223" s="21"/>
      <c r="BL223" s="21"/>
      <c r="BM223" s="32"/>
      <c r="BN223" s="21"/>
      <c r="BO223" s="21"/>
      <c r="BP223" s="32"/>
      <c r="BQ223" s="21"/>
      <c r="BR223" s="21"/>
      <c r="BS223" s="32"/>
      <c r="BT223" s="21"/>
      <c r="BU223" s="21"/>
      <c r="BV223" s="32"/>
      <c r="BW223" s="21"/>
      <c r="BX223" s="21"/>
      <c r="BY223" s="32"/>
      <c r="BZ223" s="21"/>
      <c r="CA223" s="21"/>
      <c r="CB223" s="32"/>
      <c r="CC223" s="21"/>
      <c r="CD223" s="21"/>
      <c r="CE223" s="32"/>
      <c r="CF223" s="21"/>
      <c r="CG223" s="21"/>
      <c r="CH223" s="32"/>
      <c r="CI223" s="21"/>
      <c r="CJ223" s="21"/>
      <c r="CK223" s="32"/>
      <c r="CL223" s="21"/>
      <c r="CM223" s="21"/>
      <c r="CN223" s="32"/>
      <c r="CO223" s="21"/>
      <c r="CP223" s="21"/>
      <c r="CQ223" s="134">
        <f t="shared" si="21"/>
        <v>0</v>
      </c>
      <c r="CR223" s="135">
        <f t="shared" si="22"/>
        <v>45964</v>
      </c>
      <c r="CS223" s="32">
        <f t="shared" si="23"/>
        <v>46240</v>
      </c>
      <c r="CT223" s="36"/>
      <c r="CU223" s="36"/>
      <c r="CV223" s="32"/>
      <c r="CW223" s="21"/>
      <c r="CX223" s="21"/>
      <c r="CY223" s="21"/>
      <c r="CZ223" s="137" t="str">
        <f t="shared" si="24"/>
        <v>En Ejecución</v>
      </c>
      <c r="DA223" s="35"/>
      <c r="DB223" s="21"/>
      <c r="DC223" s="125"/>
    </row>
    <row r="224" spans="1:107" ht="22.5" customHeight="1">
      <c r="A224" s="10" t="s">
        <v>778</v>
      </c>
      <c r="B224" s="10" t="s">
        <v>779</v>
      </c>
      <c r="C224" s="28">
        <v>45869</v>
      </c>
      <c r="D224" s="24" t="s">
        <v>875</v>
      </c>
      <c r="E224" s="25" t="s">
        <v>1206</v>
      </c>
      <c r="F224" s="26" t="s">
        <v>1296</v>
      </c>
      <c r="G224" s="10"/>
      <c r="H224" s="24" t="s">
        <v>1208</v>
      </c>
      <c r="I224" s="112" t="s">
        <v>1297</v>
      </c>
      <c r="J224" s="10">
        <v>12</v>
      </c>
      <c r="K224" s="112" t="s">
        <v>1298</v>
      </c>
      <c r="L224" s="65" t="s">
        <v>146</v>
      </c>
      <c r="M224" s="65" t="s">
        <v>1299</v>
      </c>
      <c r="N224" s="65" t="s">
        <v>1300</v>
      </c>
      <c r="O224" s="10">
        <v>2</v>
      </c>
      <c r="P224" s="65" t="s">
        <v>1301</v>
      </c>
      <c r="Q224" s="131"/>
      <c r="R224" s="65" t="s">
        <v>1293</v>
      </c>
      <c r="S224" s="28">
        <v>45964</v>
      </c>
      <c r="T224" s="28">
        <v>46233</v>
      </c>
      <c r="U224" s="20"/>
      <c r="V224" s="23">
        <f t="shared" si="20"/>
        <v>46233</v>
      </c>
      <c r="W224" s="32"/>
      <c r="X224" s="21"/>
      <c r="Y224" s="30"/>
      <c r="Z224" s="32"/>
      <c r="AA224" s="21"/>
      <c r="AB224" s="21"/>
      <c r="AC224" s="32"/>
      <c r="AD224" s="21"/>
      <c r="AE224" s="30"/>
      <c r="AF224" s="32"/>
      <c r="AG224" s="21"/>
      <c r="AH224" s="21"/>
      <c r="AI224" s="32"/>
      <c r="AJ224" s="21"/>
      <c r="AK224" s="133"/>
      <c r="AL224" s="32"/>
      <c r="AM224" s="21"/>
      <c r="AN224" s="21"/>
      <c r="AO224" s="32"/>
      <c r="AP224" s="21"/>
      <c r="AQ224" s="133"/>
      <c r="AR224" s="32"/>
      <c r="AS224" s="21"/>
      <c r="AT224" s="21"/>
      <c r="AU224" s="32"/>
      <c r="AV224" s="21"/>
      <c r="AW224" s="133"/>
      <c r="AX224" s="32"/>
      <c r="AY224" s="21"/>
      <c r="AZ224" s="21"/>
      <c r="BA224" s="32"/>
      <c r="BB224" s="21"/>
      <c r="BC224" s="21"/>
      <c r="BD224" s="32"/>
      <c r="BE224" s="21"/>
      <c r="BF224" s="21"/>
      <c r="BG224" s="32"/>
      <c r="BH224" s="21"/>
      <c r="BI224" s="21"/>
      <c r="BJ224" s="32"/>
      <c r="BK224" s="21"/>
      <c r="BL224" s="21"/>
      <c r="BM224" s="32"/>
      <c r="BN224" s="21"/>
      <c r="BO224" s="21"/>
      <c r="BP224" s="32"/>
      <c r="BQ224" s="21"/>
      <c r="BR224" s="21"/>
      <c r="BS224" s="32"/>
      <c r="BT224" s="21"/>
      <c r="BU224" s="21"/>
      <c r="BV224" s="32"/>
      <c r="BW224" s="21"/>
      <c r="BX224" s="21"/>
      <c r="BY224" s="32"/>
      <c r="BZ224" s="21"/>
      <c r="CA224" s="21"/>
      <c r="CB224" s="32"/>
      <c r="CC224" s="21"/>
      <c r="CD224" s="21"/>
      <c r="CE224" s="32"/>
      <c r="CF224" s="21"/>
      <c r="CG224" s="21"/>
      <c r="CH224" s="32"/>
      <c r="CI224" s="21"/>
      <c r="CJ224" s="21"/>
      <c r="CK224" s="32"/>
      <c r="CL224" s="21"/>
      <c r="CM224" s="21"/>
      <c r="CN224" s="32"/>
      <c r="CO224" s="21"/>
      <c r="CP224" s="21"/>
      <c r="CQ224" s="134">
        <f t="shared" si="21"/>
        <v>0</v>
      </c>
      <c r="CR224" s="135">
        <f t="shared" si="22"/>
        <v>45964</v>
      </c>
      <c r="CS224" s="32">
        <f t="shared" si="23"/>
        <v>46240</v>
      </c>
      <c r="CT224" s="36"/>
      <c r="CU224" s="36"/>
      <c r="CV224" s="32"/>
      <c r="CW224" s="21"/>
      <c r="CX224" s="21"/>
      <c r="CY224" s="21"/>
      <c r="CZ224" s="137" t="str">
        <f t="shared" si="24"/>
        <v>En Ejecución</v>
      </c>
      <c r="DA224" s="35"/>
      <c r="DB224" s="21"/>
      <c r="DC224" s="125"/>
    </row>
    <row r="225" spans="1:107" ht="22.5" customHeight="1">
      <c r="A225" s="10" t="s">
        <v>778</v>
      </c>
      <c r="B225" s="10" t="s">
        <v>779</v>
      </c>
      <c r="C225" s="28">
        <v>45869</v>
      </c>
      <c r="D225" s="24" t="s">
        <v>875</v>
      </c>
      <c r="E225" s="25" t="s">
        <v>1206</v>
      </c>
      <c r="F225" s="26" t="s">
        <v>1296</v>
      </c>
      <c r="G225" s="10"/>
      <c r="H225" s="24" t="s">
        <v>1208</v>
      </c>
      <c r="I225" s="112" t="s">
        <v>1297</v>
      </c>
      <c r="J225" s="10">
        <v>13</v>
      </c>
      <c r="K225" s="112" t="s">
        <v>1298</v>
      </c>
      <c r="L225" s="65" t="s">
        <v>146</v>
      </c>
      <c r="M225" s="65" t="s">
        <v>1299</v>
      </c>
      <c r="N225" s="65" t="s">
        <v>1300</v>
      </c>
      <c r="O225" s="10">
        <v>2</v>
      </c>
      <c r="P225" s="65" t="s">
        <v>1301</v>
      </c>
      <c r="Q225" s="131"/>
      <c r="R225" s="65" t="s">
        <v>681</v>
      </c>
      <c r="S225" s="28">
        <v>45964</v>
      </c>
      <c r="T225" s="28">
        <v>46233</v>
      </c>
      <c r="U225" s="20"/>
      <c r="V225" s="23">
        <f t="shared" si="20"/>
        <v>46233</v>
      </c>
      <c r="W225" s="32"/>
      <c r="X225" s="21"/>
      <c r="Y225" s="30"/>
      <c r="Z225" s="32"/>
      <c r="AA225" s="21"/>
      <c r="AB225" s="21"/>
      <c r="AC225" s="32"/>
      <c r="AD225" s="21"/>
      <c r="AE225" s="30"/>
      <c r="AF225" s="32"/>
      <c r="AG225" s="21"/>
      <c r="AH225" s="21"/>
      <c r="AI225" s="32"/>
      <c r="AJ225" s="21"/>
      <c r="AK225" s="133"/>
      <c r="AL225" s="32"/>
      <c r="AM225" s="21"/>
      <c r="AN225" s="21"/>
      <c r="AO225" s="32"/>
      <c r="AP225" s="21"/>
      <c r="AQ225" s="133"/>
      <c r="AR225" s="32"/>
      <c r="AS225" s="21"/>
      <c r="AT225" s="21"/>
      <c r="AU225" s="32"/>
      <c r="AV225" s="21"/>
      <c r="AW225" s="133"/>
      <c r="AX225" s="32"/>
      <c r="AY225" s="21"/>
      <c r="AZ225" s="21"/>
      <c r="BA225" s="32"/>
      <c r="BB225" s="21"/>
      <c r="BC225" s="21"/>
      <c r="BD225" s="32"/>
      <c r="BE225" s="21"/>
      <c r="BF225" s="21"/>
      <c r="BG225" s="32"/>
      <c r="BH225" s="21"/>
      <c r="BI225" s="21"/>
      <c r="BJ225" s="32"/>
      <c r="BK225" s="21"/>
      <c r="BL225" s="21"/>
      <c r="BM225" s="32"/>
      <c r="BN225" s="21"/>
      <c r="BO225" s="21"/>
      <c r="BP225" s="32"/>
      <c r="BQ225" s="21"/>
      <c r="BR225" s="21"/>
      <c r="BS225" s="32"/>
      <c r="BT225" s="21"/>
      <c r="BU225" s="21"/>
      <c r="BV225" s="32"/>
      <c r="BW225" s="21"/>
      <c r="BX225" s="21"/>
      <c r="BY225" s="32"/>
      <c r="BZ225" s="21"/>
      <c r="CA225" s="21"/>
      <c r="CB225" s="32"/>
      <c r="CC225" s="21"/>
      <c r="CD225" s="21"/>
      <c r="CE225" s="32"/>
      <c r="CF225" s="21"/>
      <c r="CG225" s="21"/>
      <c r="CH225" s="32"/>
      <c r="CI225" s="21"/>
      <c r="CJ225" s="21"/>
      <c r="CK225" s="32"/>
      <c r="CL225" s="21"/>
      <c r="CM225" s="21"/>
      <c r="CN225" s="32"/>
      <c r="CO225" s="21"/>
      <c r="CP225" s="21"/>
      <c r="CQ225" s="134">
        <f t="shared" si="21"/>
        <v>0</v>
      </c>
      <c r="CR225" s="135">
        <f t="shared" si="22"/>
        <v>45964</v>
      </c>
      <c r="CS225" s="32">
        <f t="shared" si="23"/>
        <v>46240</v>
      </c>
      <c r="CT225" s="36"/>
      <c r="CU225" s="36"/>
      <c r="CV225" s="32"/>
      <c r="CW225" s="21"/>
      <c r="CX225" s="21"/>
      <c r="CY225" s="21"/>
      <c r="CZ225" s="137" t="str">
        <f t="shared" si="24"/>
        <v>En Ejecución</v>
      </c>
      <c r="DA225" s="35"/>
      <c r="DB225" s="21"/>
      <c r="DC225" s="125"/>
    </row>
    <row r="226" spans="1:107" ht="22.5" customHeight="1">
      <c r="A226" s="10" t="s">
        <v>778</v>
      </c>
      <c r="B226" s="10" t="s">
        <v>779</v>
      </c>
      <c r="C226" s="28">
        <v>45869</v>
      </c>
      <c r="D226" s="24" t="s">
        <v>875</v>
      </c>
      <c r="E226" s="25" t="s">
        <v>1206</v>
      </c>
      <c r="F226" s="26" t="s">
        <v>1296</v>
      </c>
      <c r="G226" s="10"/>
      <c r="H226" s="24" t="s">
        <v>1208</v>
      </c>
      <c r="I226" s="112" t="s">
        <v>1297</v>
      </c>
      <c r="J226" s="10">
        <v>14</v>
      </c>
      <c r="K226" s="112" t="s">
        <v>1298</v>
      </c>
      <c r="L226" s="65" t="s">
        <v>146</v>
      </c>
      <c r="M226" s="65" t="s">
        <v>1299</v>
      </c>
      <c r="N226" s="65" t="s">
        <v>1300</v>
      </c>
      <c r="O226" s="10">
        <v>2</v>
      </c>
      <c r="P226" s="65" t="s">
        <v>1301</v>
      </c>
      <c r="Q226" s="131"/>
      <c r="R226" s="65" t="s">
        <v>1294</v>
      </c>
      <c r="S226" s="28">
        <v>45964</v>
      </c>
      <c r="T226" s="28">
        <v>46233</v>
      </c>
      <c r="U226" s="20"/>
      <c r="V226" s="23">
        <f t="shared" si="20"/>
        <v>46233</v>
      </c>
      <c r="W226" s="32"/>
      <c r="X226" s="21"/>
      <c r="Y226" s="30"/>
      <c r="Z226" s="32"/>
      <c r="AA226" s="21"/>
      <c r="AB226" s="21"/>
      <c r="AC226" s="32"/>
      <c r="AD226" s="21"/>
      <c r="AE226" s="30"/>
      <c r="AF226" s="32"/>
      <c r="AG226" s="21"/>
      <c r="AH226" s="21"/>
      <c r="AI226" s="32"/>
      <c r="AJ226" s="21"/>
      <c r="AK226" s="133"/>
      <c r="AL226" s="32"/>
      <c r="AM226" s="21"/>
      <c r="AN226" s="21"/>
      <c r="AO226" s="32"/>
      <c r="AP226" s="21"/>
      <c r="AQ226" s="133"/>
      <c r="AR226" s="32"/>
      <c r="AS226" s="21"/>
      <c r="AT226" s="21"/>
      <c r="AU226" s="32"/>
      <c r="AV226" s="21"/>
      <c r="AW226" s="133"/>
      <c r="AX226" s="32"/>
      <c r="AY226" s="21"/>
      <c r="AZ226" s="21"/>
      <c r="BA226" s="32"/>
      <c r="BB226" s="21"/>
      <c r="BC226" s="21"/>
      <c r="BD226" s="32"/>
      <c r="BE226" s="21"/>
      <c r="BF226" s="21"/>
      <c r="BG226" s="32"/>
      <c r="BH226" s="21"/>
      <c r="BI226" s="21"/>
      <c r="BJ226" s="32"/>
      <c r="BK226" s="21"/>
      <c r="BL226" s="21"/>
      <c r="BM226" s="32"/>
      <c r="BN226" s="21"/>
      <c r="BO226" s="21"/>
      <c r="BP226" s="32"/>
      <c r="BQ226" s="21"/>
      <c r="BR226" s="21"/>
      <c r="BS226" s="32"/>
      <c r="BT226" s="21"/>
      <c r="BU226" s="21"/>
      <c r="BV226" s="32"/>
      <c r="BW226" s="21"/>
      <c r="BX226" s="21"/>
      <c r="BY226" s="32"/>
      <c r="BZ226" s="21"/>
      <c r="CA226" s="21"/>
      <c r="CB226" s="32"/>
      <c r="CC226" s="21"/>
      <c r="CD226" s="21"/>
      <c r="CE226" s="32"/>
      <c r="CF226" s="21"/>
      <c r="CG226" s="21"/>
      <c r="CH226" s="32"/>
      <c r="CI226" s="21"/>
      <c r="CJ226" s="21"/>
      <c r="CK226" s="32"/>
      <c r="CL226" s="21"/>
      <c r="CM226" s="21"/>
      <c r="CN226" s="32"/>
      <c r="CO226" s="21"/>
      <c r="CP226" s="21"/>
      <c r="CQ226" s="134">
        <f t="shared" si="21"/>
        <v>0</v>
      </c>
      <c r="CR226" s="135">
        <f t="shared" si="22"/>
        <v>45964</v>
      </c>
      <c r="CS226" s="32">
        <f t="shared" si="23"/>
        <v>46240</v>
      </c>
      <c r="CT226" s="36"/>
      <c r="CU226" s="36"/>
      <c r="CV226" s="32"/>
      <c r="CW226" s="21"/>
      <c r="CX226" s="21"/>
      <c r="CY226" s="21"/>
      <c r="CZ226" s="137" t="str">
        <f t="shared" si="24"/>
        <v>En Ejecución</v>
      </c>
      <c r="DA226" s="35"/>
      <c r="DB226" s="21"/>
      <c r="DC226" s="125"/>
    </row>
    <row r="227" spans="1:107" ht="22.5" customHeight="1">
      <c r="A227" s="10" t="s">
        <v>778</v>
      </c>
      <c r="B227" s="10" t="s">
        <v>779</v>
      </c>
      <c r="C227" s="28">
        <v>45869</v>
      </c>
      <c r="D227" s="24" t="s">
        <v>875</v>
      </c>
      <c r="E227" s="25" t="s">
        <v>1206</v>
      </c>
      <c r="F227" s="26" t="s">
        <v>1296</v>
      </c>
      <c r="G227" s="10"/>
      <c r="H227" s="24" t="s">
        <v>1208</v>
      </c>
      <c r="I227" s="112" t="s">
        <v>1297</v>
      </c>
      <c r="J227" s="10">
        <v>15</v>
      </c>
      <c r="K227" s="112" t="s">
        <v>1298</v>
      </c>
      <c r="L227" s="65" t="s">
        <v>146</v>
      </c>
      <c r="M227" s="65" t="s">
        <v>1299</v>
      </c>
      <c r="N227" s="65" t="s">
        <v>1300</v>
      </c>
      <c r="O227" s="10">
        <v>2</v>
      </c>
      <c r="P227" s="65" t="s">
        <v>1301</v>
      </c>
      <c r="Q227" s="131"/>
      <c r="R227" s="65" t="s">
        <v>684</v>
      </c>
      <c r="S227" s="28">
        <v>45964</v>
      </c>
      <c r="T227" s="28">
        <v>46233</v>
      </c>
      <c r="U227" s="20"/>
      <c r="V227" s="23">
        <f t="shared" si="20"/>
        <v>46233</v>
      </c>
      <c r="W227" s="32"/>
      <c r="X227" s="21"/>
      <c r="Y227" s="30"/>
      <c r="Z227" s="32"/>
      <c r="AA227" s="21"/>
      <c r="AB227" s="21"/>
      <c r="AC227" s="32"/>
      <c r="AD227" s="21"/>
      <c r="AE227" s="30"/>
      <c r="AF227" s="32"/>
      <c r="AG227" s="21"/>
      <c r="AH227" s="21"/>
      <c r="AI227" s="32"/>
      <c r="AJ227" s="21"/>
      <c r="AK227" s="133"/>
      <c r="AL227" s="32"/>
      <c r="AM227" s="21"/>
      <c r="AN227" s="21"/>
      <c r="AO227" s="32"/>
      <c r="AP227" s="21"/>
      <c r="AQ227" s="133"/>
      <c r="AR227" s="32"/>
      <c r="AS227" s="21"/>
      <c r="AT227" s="21"/>
      <c r="AU227" s="32"/>
      <c r="AV227" s="21"/>
      <c r="AW227" s="133"/>
      <c r="AX227" s="32"/>
      <c r="AY227" s="21"/>
      <c r="AZ227" s="21"/>
      <c r="BA227" s="32"/>
      <c r="BB227" s="21"/>
      <c r="BC227" s="21"/>
      <c r="BD227" s="32"/>
      <c r="BE227" s="21"/>
      <c r="BF227" s="21"/>
      <c r="BG227" s="32"/>
      <c r="BH227" s="21"/>
      <c r="BI227" s="21"/>
      <c r="BJ227" s="32"/>
      <c r="BK227" s="21"/>
      <c r="BL227" s="21"/>
      <c r="BM227" s="32"/>
      <c r="BN227" s="21"/>
      <c r="BO227" s="21"/>
      <c r="BP227" s="32"/>
      <c r="BQ227" s="21"/>
      <c r="BR227" s="21"/>
      <c r="BS227" s="32"/>
      <c r="BT227" s="21"/>
      <c r="BU227" s="21"/>
      <c r="BV227" s="32"/>
      <c r="BW227" s="21"/>
      <c r="BX227" s="21"/>
      <c r="BY227" s="32"/>
      <c r="BZ227" s="21"/>
      <c r="CA227" s="21"/>
      <c r="CB227" s="32"/>
      <c r="CC227" s="21"/>
      <c r="CD227" s="21"/>
      <c r="CE227" s="32"/>
      <c r="CF227" s="21"/>
      <c r="CG227" s="21"/>
      <c r="CH227" s="32"/>
      <c r="CI227" s="21"/>
      <c r="CJ227" s="21"/>
      <c r="CK227" s="32"/>
      <c r="CL227" s="21"/>
      <c r="CM227" s="21"/>
      <c r="CN227" s="32"/>
      <c r="CO227" s="21"/>
      <c r="CP227" s="21"/>
      <c r="CQ227" s="134">
        <f t="shared" si="21"/>
        <v>0</v>
      </c>
      <c r="CR227" s="135">
        <f t="shared" si="22"/>
        <v>45964</v>
      </c>
      <c r="CS227" s="32">
        <f t="shared" si="23"/>
        <v>46240</v>
      </c>
      <c r="CT227" s="36"/>
      <c r="CU227" s="36"/>
      <c r="CV227" s="32"/>
      <c r="CW227" s="21"/>
      <c r="CX227" s="21"/>
      <c r="CY227" s="21"/>
      <c r="CZ227" s="137" t="str">
        <f t="shared" si="24"/>
        <v>En Ejecución</v>
      </c>
      <c r="DA227" s="35"/>
      <c r="DB227" s="21"/>
      <c r="DC227" s="125"/>
    </row>
    <row r="228" spans="1:107" ht="22.5" customHeight="1">
      <c r="A228" s="65" t="s">
        <v>778</v>
      </c>
      <c r="B228" s="65" t="s">
        <v>779</v>
      </c>
      <c r="C228" s="28">
        <v>45869</v>
      </c>
      <c r="D228" s="65" t="s">
        <v>875</v>
      </c>
      <c r="E228" s="65" t="s">
        <v>1206</v>
      </c>
      <c r="F228" s="65" t="s">
        <v>1296</v>
      </c>
      <c r="G228" s="24"/>
      <c r="H228" s="65" t="s">
        <v>1208</v>
      </c>
      <c r="I228" s="13" t="s">
        <v>1297</v>
      </c>
      <c r="J228" s="65">
        <v>16</v>
      </c>
      <c r="K228" s="65" t="s">
        <v>1298</v>
      </c>
      <c r="L228" s="65" t="s">
        <v>146</v>
      </c>
      <c r="M228" s="65" t="s">
        <v>1299</v>
      </c>
      <c r="N228" s="65" t="s">
        <v>1300</v>
      </c>
      <c r="O228" s="128">
        <v>2</v>
      </c>
      <c r="P228" s="111" t="s">
        <v>1301</v>
      </c>
      <c r="Q228" s="131"/>
      <c r="R228" s="65" t="s">
        <v>1295</v>
      </c>
      <c r="S228" s="28">
        <v>45964</v>
      </c>
      <c r="T228" s="28">
        <v>46233</v>
      </c>
      <c r="U228" s="20"/>
      <c r="V228" s="23">
        <f t="shared" si="20"/>
        <v>46233</v>
      </c>
      <c r="W228" s="32"/>
      <c r="X228" s="21"/>
      <c r="Y228" s="30"/>
      <c r="Z228" s="32"/>
      <c r="AA228" s="21"/>
      <c r="AB228" s="21"/>
      <c r="AC228" s="32"/>
      <c r="AD228" s="21"/>
      <c r="AE228" s="30"/>
      <c r="AF228" s="32"/>
      <c r="AG228" s="21"/>
      <c r="AH228" s="21"/>
      <c r="AI228" s="32"/>
      <c r="AJ228" s="21"/>
      <c r="AK228" s="133"/>
      <c r="AL228" s="32"/>
      <c r="AM228" s="21"/>
      <c r="AN228" s="21"/>
      <c r="AO228" s="32"/>
      <c r="AP228" s="21"/>
      <c r="AQ228" s="133"/>
      <c r="AR228" s="32"/>
      <c r="AS228" s="21"/>
      <c r="AT228" s="21"/>
      <c r="AU228" s="32"/>
      <c r="AV228" s="21"/>
      <c r="AW228" s="133"/>
      <c r="AX228" s="32"/>
      <c r="AY228" s="21"/>
      <c r="AZ228" s="21"/>
      <c r="BA228" s="32"/>
      <c r="BB228" s="21"/>
      <c r="BC228" s="21"/>
      <c r="BD228" s="32"/>
      <c r="BE228" s="21"/>
      <c r="BF228" s="21"/>
      <c r="BG228" s="32"/>
      <c r="BH228" s="21"/>
      <c r="BI228" s="21"/>
      <c r="BJ228" s="32"/>
      <c r="BK228" s="21"/>
      <c r="BL228" s="21"/>
      <c r="BM228" s="32"/>
      <c r="BN228" s="21"/>
      <c r="BO228" s="21"/>
      <c r="BP228" s="32"/>
      <c r="BQ228" s="21"/>
      <c r="BR228" s="21"/>
      <c r="BS228" s="32"/>
      <c r="BT228" s="21"/>
      <c r="BU228" s="21"/>
      <c r="BV228" s="32"/>
      <c r="BW228" s="21"/>
      <c r="BX228" s="21"/>
      <c r="BY228" s="32"/>
      <c r="BZ228" s="21"/>
      <c r="CA228" s="21"/>
      <c r="CB228" s="32"/>
      <c r="CC228" s="21"/>
      <c r="CD228" s="21"/>
      <c r="CE228" s="32"/>
      <c r="CF228" s="21"/>
      <c r="CG228" s="21"/>
      <c r="CH228" s="32"/>
      <c r="CI228" s="21"/>
      <c r="CJ228" s="21"/>
      <c r="CK228" s="32"/>
      <c r="CL228" s="21"/>
      <c r="CM228" s="21"/>
      <c r="CN228" s="32"/>
      <c r="CO228" s="21"/>
      <c r="CP228" s="21"/>
      <c r="CQ228" s="134">
        <f t="shared" si="21"/>
        <v>0</v>
      </c>
      <c r="CR228" s="135">
        <f t="shared" si="22"/>
        <v>45964</v>
      </c>
      <c r="CS228" s="32">
        <f t="shared" si="23"/>
        <v>46240</v>
      </c>
      <c r="CT228" s="36"/>
      <c r="CU228" s="36"/>
      <c r="CV228" s="32"/>
      <c r="CW228" s="21"/>
      <c r="CX228" s="21"/>
      <c r="CY228" s="21"/>
      <c r="CZ228" s="137" t="str">
        <f t="shared" si="24"/>
        <v>En Ejecución</v>
      </c>
      <c r="DA228" s="35"/>
      <c r="DB228" s="21"/>
      <c r="DC228" s="125"/>
    </row>
    <row r="229" spans="1:107" ht="22.5" customHeight="1">
      <c r="A229" s="10" t="s">
        <v>778</v>
      </c>
      <c r="B229" s="10" t="s">
        <v>779</v>
      </c>
      <c r="C229" s="28">
        <v>45869</v>
      </c>
      <c r="D229" s="24" t="s">
        <v>884</v>
      </c>
      <c r="E229" s="25" t="s">
        <v>1206</v>
      </c>
      <c r="F229" s="26" t="s">
        <v>1302</v>
      </c>
      <c r="G229" s="10"/>
      <c r="H229" s="24" t="s">
        <v>462</v>
      </c>
      <c r="I229" s="112" t="s">
        <v>1303</v>
      </c>
      <c r="J229" s="10">
        <v>1</v>
      </c>
      <c r="K229" s="112" t="s">
        <v>1304</v>
      </c>
      <c r="L229" s="65" t="s">
        <v>146</v>
      </c>
      <c r="M229" s="65" t="s">
        <v>1305</v>
      </c>
      <c r="N229" s="65" t="s">
        <v>1306</v>
      </c>
      <c r="O229" s="10">
        <v>2</v>
      </c>
      <c r="P229" s="65" t="s">
        <v>1307</v>
      </c>
      <c r="Q229" s="131"/>
      <c r="R229" s="65" t="s">
        <v>468</v>
      </c>
      <c r="S229" s="28">
        <v>45930</v>
      </c>
      <c r="T229" s="28">
        <v>46233</v>
      </c>
      <c r="U229" s="20"/>
      <c r="V229" s="23">
        <f t="shared" si="20"/>
        <v>46233</v>
      </c>
      <c r="W229" s="32">
        <v>46002</v>
      </c>
      <c r="X229" s="21" t="s">
        <v>1308</v>
      </c>
      <c r="Y229" s="30">
        <v>0.2</v>
      </c>
      <c r="Z229" s="32">
        <v>46013</v>
      </c>
      <c r="AA229" s="21" t="s">
        <v>1309</v>
      </c>
      <c r="AB229" s="21" t="s">
        <v>949</v>
      </c>
      <c r="AC229" s="32"/>
      <c r="AD229" s="21"/>
      <c r="AE229" s="30"/>
      <c r="AF229" s="32"/>
      <c r="AG229" s="21"/>
      <c r="AH229" s="21"/>
      <c r="AI229" s="32"/>
      <c r="AJ229" s="21"/>
      <c r="AK229" s="133"/>
      <c r="AL229" s="32"/>
      <c r="AM229" s="21"/>
      <c r="AN229" s="21"/>
      <c r="AO229" s="32"/>
      <c r="AP229" s="21"/>
      <c r="AQ229" s="133"/>
      <c r="AR229" s="32"/>
      <c r="AS229" s="21"/>
      <c r="AT229" s="21"/>
      <c r="AU229" s="32"/>
      <c r="AV229" s="21"/>
      <c r="AW229" s="133"/>
      <c r="AX229" s="32"/>
      <c r="AY229" s="21"/>
      <c r="AZ229" s="21"/>
      <c r="BA229" s="32"/>
      <c r="BB229" s="21"/>
      <c r="BC229" s="21"/>
      <c r="BD229" s="32"/>
      <c r="BE229" s="21"/>
      <c r="BF229" s="21"/>
      <c r="BG229" s="32"/>
      <c r="BH229" s="21"/>
      <c r="BI229" s="21"/>
      <c r="BJ229" s="32"/>
      <c r="BK229" s="21"/>
      <c r="BL229" s="21"/>
      <c r="BM229" s="32"/>
      <c r="BN229" s="21"/>
      <c r="BO229" s="21"/>
      <c r="BP229" s="32"/>
      <c r="BQ229" s="21"/>
      <c r="BR229" s="21"/>
      <c r="BS229" s="32"/>
      <c r="BT229" s="21"/>
      <c r="BU229" s="21"/>
      <c r="BV229" s="32"/>
      <c r="BW229" s="21"/>
      <c r="BX229" s="21"/>
      <c r="BY229" s="32"/>
      <c r="BZ229" s="21"/>
      <c r="CA229" s="21"/>
      <c r="CB229" s="32"/>
      <c r="CC229" s="21"/>
      <c r="CD229" s="21"/>
      <c r="CE229" s="32"/>
      <c r="CF229" s="21"/>
      <c r="CG229" s="21"/>
      <c r="CH229" s="32"/>
      <c r="CI229" s="21"/>
      <c r="CJ229" s="21"/>
      <c r="CK229" s="32"/>
      <c r="CL229" s="21"/>
      <c r="CM229" s="21"/>
      <c r="CN229" s="32"/>
      <c r="CO229" s="21"/>
      <c r="CP229" s="21"/>
      <c r="CQ229" s="134">
        <f t="shared" si="21"/>
        <v>0.2</v>
      </c>
      <c r="CR229" s="135">
        <f t="shared" si="22"/>
        <v>46002</v>
      </c>
      <c r="CS229" s="32">
        <f t="shared" si="23"/>
        <v>46240</v>
      </c>
      <c r="CT229" s="36"/>
      <c r="CU229" s="36"/>
      <c r="CV229" s="32"/>
      <c r="CW229" s="21"/>
      <c r="CX229" s="21"/>
      <c r="CY229" s="21"/>
      <c r="CZ229" s="137" t="str">
        <f t="shared" si="24"/>
        <v>En Ejecución</v>
      </c>
      <c r="DA229" s="35"/>
      <c r="DB229" s="21"/>
      <c r="DC229" s="125"/>
    </row>
    <row r="230" spans="1:107" ht="22.5" customHeight="1">
      <c r="A230" s="10" t="s">
        <v>778</v>
      </c>
      <c r="B230" s="10" t="s">
        <v>779</v>
      </c>
      <c r="C230" s="28">
        <v>45869</v>
      </c>
      <c r="D230" s="24" t="s">
        <v>884</v>
      </c>
      <c r="E230" s="25" t="s">
        <v>1206</v>
      </c>
      <c r="F230" s="26" t="s">
        <v>1302</v>
      </c>
      <c r="G230" s="10"/>
      <c r="H230" s="24" t="s">
        <v>1208</v>
      </c>
      <c r="I230" s="112" t="s">
        <v>1303</v>
      </c>
      <c r="J230" s="10">
        <v>2</v>
      </c>
      <c r="K230" s="112" t="s">
        <v>1310</v>
      </c>
      <c r="L230" s="65" t="s">
        <v>146</v>
      </c>
      <c r="M230" s="65" t="s">
        <v>1311</v>
      </c>
      <c r="N230" s="65" t="s">
        <v>1300</v>
      </c>
      <c r="O230" s="10">
        <v>2</v>
      </c>
      <c r="P230" s="65" t="s">
        <v>1301</v>
      </c>
      <c r="Q230" s="131"/>
      <c r="R230" s="65" t="s">
        <v>253</v>
      </c>
      <c r="S230" s="28">
        <v>46023</v>
      </c>
      <c r="T230" s="28">
        <v>46233</v>
      </c>
      <c r="U230" s="20"/>
      <c r="V230" s="23">
        <f t="shared" si="20"/>
        <v>46233</v>
      </c>
      <c r="W230" s="32"/>
      <c r="X230" s="21"/>
      <c r="Y230" s="30"/>
      <c r="Z230" s="32"/>
      <c r="AA230" s="21"/>
      <c r="AB230" s="21"/>
      <c r="AC230" s="32"/>
      <c r="AD230" s="21"/>
      <c r="AE230" s="30"/>
      <c r="AF230" s="32"/>
      <c r="AG230" s="21"/>
      <c r="AH230" s="21"/>
      <c r="AI230" s="32"/>
      <c r="AJ230" s="21"/>
      <c r="AK230" s="133"/>
      <c r="AL230" s="32"/>
      <c r="AM230" s="21"/>
      <c r="AN230" s="21"/>
      <c r="AO230" s="32"/>
      <c r="AP230" s="21"/>
      <c r="AQ230" s="133"/>
      <c r="AR230" s="32"/>
      <c r="AS230" s="21"/>
      <c r="AT230" s="21"/>
      <c r="AU230" s="32"/>
      <c r="AV230" s="21"/>
      <c r="AW230" s="133"/>
      <c r="AX230" s="32"/>
      <c r="AY230" s="21"/>
      <c r="AZ230" s="21"/>
      <c r="BA230" s="32"/>
      <c r="BB230" s="21"/>
      <c r="BC230" s="21"/>
      <c r="BD230" s="32"/>
      <c r="BE230" s="21"/>
      <c r="BF230" s="21"/>
      <c r="BG230" s="32"/>
      <c r="BH230" s="21"/>
      <c r="BI230" s="21"/>
      <c r="BJ230" s="32"/>
      <c r="BK230" s="21"/>
      <c r="BL230" s="21"/>
      <c r="BM230" s="32"/>
      <c r="BN230" s="21"/>
      <c r="BO230" s="21"/>
      <c r="BP230" s="32"/>
      <c r="BQ230" s="21"/>
      <c r="BR230" s="21"/>
      <c r="BS230" s="32"/>
      <c r="BT230" s="21"/>
      <c r="BU230" s="21"/>
      <c r="BV230" s="32"/>
      <c r="BW230" s="21"/>
      <c r="BX230" s="21"/>
      <c r="BY230" s="32"/>
      <c r="BZ230" s="21"/>
      <c r="CA230" s="21"/>
      <c r="CB230" s="32"/>
      <c r="CC230" s="21"/>
      <c r="CD230" s="21"/>
      <c r="CE230" s="32"/>
      <c r="CF230" s="21"/>
      <c r="CG230" s="21"/>
      <c r="CH230" s="32"/>
      <c r="CI230" s="21"/>
      <c r="CJ230" s="21"/>
      <c r="CK230" s="32"/>
      <c r="CL230" s="21"/>
      <c r="CM230" s="21"/>
      <c r="CN230" s="32"/>
      <c r="CO230" s="21"/>
      <c r="CP230" s="21"/>
      <c r="CQ230" s="134">
        <f t="shared" si="21"/>
        <v>0</v>
      </c>
      <c r="CR230" s="135">
        <f t="shared" si="22"/>
        <v>46023</v>
      </c>
      <c r="CS230" s="32">
        <f t="shared" si="23"/>
        <v>46240</v>
      </c>
      <c r="CT230" s="36"/>
      <c r="CU230" s="36"/>
      <c r="CV230" s="32"/>
      <c r="CW230" s="21"/>
      <c r="CX230" s="21"/>
      <c r="CY230" s="21"/>
      <c r="CZ230" s="137" t="str">
        <f t="shared" si="24"/>
        <v>En Ejecución</v>
      </c>
      <c r="DA230" s="35"/>
      <c r="DB230" s="21"/>
      <c r="DC230" s="125"/>
    </row>
    <row r="231" spans="1:107" ht="22.5" customHeight="1">
      <c r="A231" s="10" t="s">
        <v>778</v>
      </c>
      <c r="B231" s="10" t="s">
        <v>779</v>
      </c>
      <c r="C231" s="28">
        <v>45936</v>
      </c>
      <c r="D231" s="24" t="s">
        <v>856</v>
      </c>
      <c r="E231" s="25" t="s">
        <v>1312</v>
      </c>
      <c r="F231" s="26" t="s">
        <v>1313</v>
      </c>
      <c r="G231" s="10"/>
      <c r="H231" s="24" t="s">
        <v>617</v>
      </c>
      <c r="I231" s="112" t="s">
        <v>1314</v>
      </c>
      <c r="J231" s="10">
        <v>1</v>
      </c>
      <c r="K231" s="112" t="s">
        <v>1315</v>
      </c>
      <c r="L231" s="65" t="s">
        <v>146</v>
      </c>
      <c r="M231" s="65" t="s">
        <v>1316</v>
      </c>
      <c r="N231" s="65" t="s">
        <v>1317</v>
      </c>
      <c r="O231" s="10">
        <v>1</v>
      </c>
      <c r="P231" s="65" t="s">
        <v>1318</v>
      </c>
      <c r="Q231" s="131"/>
      <c r="R231" s="65" t="s">
        <v>1319</v>
      </c>
      <c r="S231" s="28">
        <v>46042</v>
      </c>
      <c r="T231" s="28">
        <v>46175</v>
      </c>
      <c r="U231" s="20"/>
      <c r="V231" s="23">
        <f t="shared" ref="V231:V288" si="25">T231+U231</f>
        <v>46175</v>
      </c>
      <c r="W231" s="32"/>
      <c r="X231" s="21"/>
      <c r="Y231" s="30"/>
      <c r="Z231" s="32"/>
      <c r="AA231" s="21"/>
      <c r="AB231" s="21"/>
      <c r="AC231" s="32"/>
      <c r="AD231" s="21"/>
      <c r="AE231" s="30"/>
      <c r="AF231" s="32"/>
      <c r="AG231" s="21"/>
      <c r="AH231" s="21"/>
      <c r="AI231" s="32"/>
      <c r="AJ231" s="21"/>
      <c r="AK231" s="133"/>
      <c r="AL231" s="32"/>
      <c r="AM231" s="21"/>
      <c r="AN231" s="21"/>
      <c r="AO231" s="32"/>
      <c r="AP231" s="21"/>
      <c r="AQ231" s="133"/>
      <c r="AR231" s="32"/>
      <c r="AS231" s="21"/>
      <c r="AT231" s="21"/>
      <c r="AU231" s="32"/>
      <c r="AV231" s="21"/>
      <c r="AW231" s="133"/>
      <c r="AX231" s="32"/>
      <c r="AY231" s="21"/>
      <c r="AZ231" s="21"/>
      <c r="BA231" s="32"/>
      <c r="BB231" s="21"/>
      <c r="BC231" s="21"/>
      <c r="BD231" s="32"/>
      <c r="BE231" s="21"/>
      <c r="BF231" s="21"/>
      <c r="BG231" s="32"/>
      <c r="BH231" s="21"/>
      <c r="BI231" s="21"/>
      <c r="BJ231" s="32"/>
      <c r="BK231" s="21"/>
      <c r="BL231" s="21"/>
      <c r="BM231" s="32"/>
      <c r="BN231" s="21"/>
      <c r="BO231" s="21"/>
      <c r="BP231" s="32"/>
      <c r="BQ231" s="21"/>
      <c r="BR231" s="21"/>
      <c r="BS231" s="32"/>
      <c r="BT231" s="21"/>
      <c r="BU231" s="21"/>
      <c r="BV231" s="32"/>
      <c r="BW231" s="21"/>
      <c r="BX231" s="21"/>
      <c r="BY231" s="32"/>
      <c r="BZ231" s="21"/>
      <c r="CA231" s="21"/>
      <c r="CB231" s="32"/>
      <c r="CC231" s="21"/>
      <c r="CD231" s="21"/>
      <c r="CE231" s="32"/>
      <c r="CF231" s="21"/>
      <c r="CG231" s="21"/>
      <c r="CH231" s="32"/>
      <c r="CI231" s="21"/>
      <c r="CJ231" s="21"/>
      <c r="CK231" s="32"/>
      <c r="CL231" s="21"/>
      <c r="CM231" s="21"/>
      <c r="CN231" s="32"/>
      <c r="CO231" s="21"/>
      <c r="CP231" s="21"/>
      <c r="CQ231" s="134">
        <f t="shared" ref="CQ231:CQ288" si="26">MAX(Y231,AE231,AK231,AQ231,AW231,BC231,BI231,BO231,BU231,CA231,CG231,CM231)</f>
        <v>0</v>
      </c>
      <c r="CR231" s="135">
        <f t="shared" ref="CR231:CR288" si="27">IF(W231="",S231,MAX(W231,AC231,AI231,AO231,AU231,BA231,BG231,BM231,BS231,BY231,CE231,CK231))</f>
        <v>46042</v>
      </c>
      <c r="CS231" s="32">
        <f t="shared" ref="CS231:CS288" si="28">WORKDAY(V231,5,dias_no_habiles_2024_y_2025)</f>
        <v>46182</v>
      </c>
      <c r="CT231" s="36"/>
      <c r="CU231" s="36"/>
      <c r="CV231" s="32"/>
      <c r="CW231" s="21"/>
      <c r="CX231" s="21"/>
      <c r="CY231" s="21"/>
      <c r="CZ231" s="137" t="str">
        <f t="shared" ref="CZ231:CZ288" si="29">IF((V231-$DB$8)/30 &gt;=0+ N("esta en ejecución"),
  IF(AND(MONTH(V231)=MONTH(EDATE($DB$8,1)),CX231="",CY231=""),"En ejecución - finalización mes en curso",
  IF(AND(MONTH(V231)=MONTH(EDATE($DB$8,2)),CX231="",CY231=""),"En ejecución - finalización mes siguiente",
  IF(AND(V231&gt;$DB$8,CX231="",CY231=""),"En Ejecución",
  IF(AND(CX231="Pendiente",CY231="Pendiente"),"Evaluación pendiente por parte del organismo de control/inspección o vigilancia.",
  IF(AND(CX231="SI",CY231="SI"),"Cumplida efectiva",
  IF(AND(CX231="SI",CY231="NO"),"Cumplida inefectiva",
  IF(CX231="SI","Cumplida",
  IF(CX231="NO","Incumplida","Evaluación pendiente por parte de la Oficina de Control Interno")))))))),
  IF(AND(CX231="",CY231="")+N("Ya esta incumplida"),"En Ejecución",
  IF(AND(CX231="Pendiente",CY231="Pendiente"),"Evaluación pendiente por parte del organismo de control/inspección o vigilancia.",
  IF(AND(CX231="SI",CY231="SI"),"Cumplida efectiva",
  IF(AND(CX231="SI",CY231="NO"),"Cumplida inefectiva",
  IF(CX231="SI","Cumplida",
  IF(CX231="NO","Incumplida","Evaluación pendiente por parte de la Oficina de Control Interno")))))))</f>
        <v>En Ejecución</v>
      </c>
      <c r="DA231" s="35"/>
      <c r="DB231" s="21"/>
      <c r="DC231" s="125"/>
    </row>
    <row r="232" spans="1:107" ht="22.5" customHeight="1">
      <c r="A232" s="10" t="s">
        <v>778</v>
      </c>
      <c r="B232" s="10" t="s">
        <v>779</v>
      </c>
      <c r="C232" s="28">
        <v>45936</v>
      </c>
      <c r="D232" s="24" t="s">
        <v>856</v>
      </c>
      <c r="E232" s="25" t="s">
        <v>1312</v>
      </c>
      <c r="F232" s="26" t="s">
        <v>1313</v>
      </c>
      <c r="G232" s="10"/>
      <c r="H232" s="24" t="s">
        <v>617</v>
      </c>
      <c r="I232" s="112" t="s">
        <v>1320</v>
      </c>
      <c r="J232" s="10">
        <v>2</v>
      </c>
      <c r="K232" s="112" t="s">
        <v>1321</v>
      </c>
      <c r="L232" s="65" t="s">
        <v>146</v>
      </c>
      <c r="M232" s="65" t="s">
        <v>1316</v>
      </c>
      <c r="N232" s="65" t="s">
        <v>1317</v>
      </c>
      <c r="O232" s="10">
        <v>3</v>
      </c>
      <c r="P232" s="65" t="s">
        <v>1322</v>
      </c>
      <c r="Q232" s="131"/>
      <c r="R232" s="65" t="s">
        <v>1319</v>
      </c>
      <c r="S232" s="28">
        <v>45957</v>
      </c>
      <c r="T232" s="28">
        <v>46301</v>
      </c>
      <c r="U232" s="20"/>
      <c r="V232" s="23">
        <f t="shared" si="25"/>
        <v>46301</v>
      </c>
      <c r="W232" s="32"/>
      <c r="X232" s="21"/>
      <c r="Y232" s="30"/>
      <c r="Z232" s="32"/>
      <c r="AA232" s="21"/>
      <c r="AB232" s="21"/>
      <c r="AC232" s="32"/>
      <c r="AD232" s="21"/>
      <c r="AE232" s="30"/>
      <c r="AF232" s="32"/>
      <c r="AG232" s="21"/>
      <c r="AH232" s="21"/>
      <c r="AI232" s="32"/>
      <c r="AJ232" s="21"/>
      <c r="AK232" s="133"/>
      <c r="AL232" s="32"/>
      <c r="AM232" s="21"/>
      <c r="AN232" s="21"/>
      <c r="AO232" s="32"/>
      <c r="AP232" s="21"/>
      <c r="AQ232" s="133"/>
      <c r="AR232" s="32"/>
      <c r="AS232" s="21"/>
      <c r="AT232" s="21"/>
      <c r="AU232" s="32"/>
      <c r="AV232" s="21"/>
      <c r="AW232" s="133"/>
      <c r="AX232" s="32"/>
      <c r="AY232" s="21"/>
      <c r="AZ232" s="21"/>
      <c r="BA232" s="32"/>
      <c r="BB232" s="21"/>
      <c r="BC232" s="21"/>
      <c r="BD232" s="32"/>
      <c r="BE232" s="21"/>
      <c r="BF232" s="21"/>
      <c r="BG232" s="32"/>
      <c r="BH232" s="21"/>
      <c r="BI232" s="21"/>
      <c r="BJ232" s="32"/>
      <c r="BK232" s="21"/>
      <c r="BL232" s="21"/>
      <c r="BM232" s="32"/>
      <c r="BN232" s="21"/>
      <c r="BO232" s="21"/>
      <c r="BP232" s="32"/>
      <c r="BQ232" s="21"/>
      <c r="BR232" s="21"/>
      <c r="BS232" s="32"/>
      <c r="BT232" s="21"/>
      <c r="BU232" s="21"/>
      <c r="BV232" s="32"/>
      <c r="BW232" s="21"/>
      <c r="BX232" s="21"/>
      <c r="BY232" s="32"/>
      <c r="BZ232" s="21"/>
      <c r="CA232" s="21"/>
      <c r="CB232" s="32"/>
      <c r="CC232" s="21"/>
      <c r="CD232" s="21"/>
      <c r="CE232" s="32"/>
      <c r="CF232" s="21"/>
      <c r="CG232" s="21"/>
      <c r="CH232" s="32"/>
      <c r="CI232" s="21"/>
      <c r="CJ232" s="21"/>
      <c r="CK232" s="32"/>
      <c r="CL232" s="21"/>
      <c r="CM232" s="21"/>
      <c r="CN232" s="32"/>
      <c r="CO232" s="21"/>
      <c r="CP232" s="21"/>
      <c r="CQ232" s="134">
        <f t="shared" si="26"/>
        <v>0</v>
      </c>
      <c r="CR232" s="135">
        <f t="shared" si="27"/>
        <v>45957</v>
      </c>
      <c r="CS232" s="32">
        <f t="shared" si="28"/>
        <v>46308</v>
      </c>
      <c r="CT232" s="36"/>
      <c r="CU232" s="36"/>
      <c r="CV232" s="32"/>
      <c r="CW232" s="21"/>
      <c r="CX232" s="21"/>
      <c r="CY232" s="21"/>
      <c r="CZ232" s="137" t="str">
        <f t="shared" si="29"/>
        <v>En Ejecución</v>
      </c>
      <c r="DA232" s="35"/>
      <c r="DB232" s="21"/>
      <c r="DC232" s="125"/>
    </row>
    <row r="233" spans="1:107" ht="22.5" customHeight="1">
      <c r="A233" s="10" t="s">
        <v>778</v>
      </c>
      <c r="B233" s="10" t="s">
        <v>779</v>
      </c>
      <c r="C233" s="28">
        <v>45936</v>
      </c>
      <c r="D233" s="24" t="s">
        <v>856</v>
      </c>
      <c r="E233" s="25" t="s">
        <v>1312</v>
      </c>
      <c r="F233" s="26" t="s">
        <v>1313</v>
      </c>
      <c r="G233" s="10"/>
      <c r="H233" s="24" t="s">
        <v>617</v>
      </c>
      <c r="I233" s="112" t="s">
        <v>1320</v>
      </c>
      <c r="J233" s="10">
        <v>3</v>
      </c>
      <c r="K233" s="112" t="s">
        <v>1323</v>
      </c>
      <c r="L233" s="65" t="s">
        <v>146</v>
      </c>
      <c r="M233" s="65" t="s">
        <v>602</v>
      </c>
      <c r="N233" s="65" t="s">
        <v>1324</v>
      </c>
      <c r="O233" s="10">
        <v>1</v>
      </c>
      <c r="P233" s="65" t="s">
        <v>1325</v>
      </c>
      <c r="Q233" s="131"/>
      <c r="R233" s="65" t="s">
        <v>1319</v>
      </c>
      <c r="S233" s="28">
        <v>45957</v>
      </c>
      <c r="T233" s="28">
        <v>46301</v>
      </c>
      <c r="U233" s="20"/>
      <c r="V233" s="23">
        <f t="shared" si="25"/>
        <v>46301</v>
      </c>
      <c r="W233" s="32"/>
      <c r="X233" s="21"/>
      <c r="Y233" s="30"/>
      <c r="Z233" s="32"/>
      <c r="AA233" s="21"/>
      <c r="AB233" s="21"/>
      <c r="AC233" s="32"/>
      <c r="AD233" s="21"/>
      <c r="AE233" s="30"/>
      <c r="AF233" s="32"/>
      <c r="AG233" s="21"/>
      <c r="AH233" s="21"/>
      <c r="AI233" s="32"/>
      <c r="AJ233" s="21"/>
      <c r="AK233" s="133"/>
      <c r="AL233" s="32"/>
      <c r="AM233" s="21"/>
      <c r="AN233" s="21"/>
      <c r="AO233" s="32"/>
      <c r="AP233" s="21"/>
      <c r="AQ233" s="133"/>
      <c r="AR233" s="32"/>
      <c r="AS233" s="21"/>
      <c r="AT233" s="21"/>
      <c r="AU233" s="32"/>
      <c r="AV233" s="21"/>
      <c r="AW233" s="133"/>
      <c r="AX233" s="32"/>
      <c r="AY233" s="21"/>
      <c r="AZ233" s="21"/>
      <c r="BA233" s="32"/>
      <c r="BB233" s="21"/>
      <c r="BC233" s="21"/>
      <c r="BD233" s="32"/>
      <c r="BE233" s="21"/>
      <c r="BF233" s="21"/>
      <c r="BG233" s="32"/>
      <c r="BH233" s="21"/>
      <c r="BI233" s="21"/>
      <c r="BJ233" s="32"/>
      <c r="BK233" s="21"/>
      <c r="BL233" s="21"/>
      <c r="BM233" s="32"/>
      <c r="BN233" s="21"/>
      <c r="BO233" s="21"/>
      <c r="BP233" s="32"/>
      <c r="BQ233" s="21"/>
      <c r="BR233" s="21"/>
      <c r="BS233" s="32"/>
      <c r="BT233" s="21"/>
      <c r="BU233" s="21"/>
      <c r="BV233" s="32"/>
      <c r="BW233" s="21"/>
      <c r="BX233" s="21"/>
      <c r="BY233" s="32"/>
      <c r="BZ233" s="21"/>
      <c r="CA233" s="21"/>
      <c r="CB233" s="32"/>
      <c r="CC233" s="21"/>
      <c r="CD233" s="21"/>
      <c r="CE233" s="32"/>
      <c r="CF233" s="21"/>
      <c r="CG233" s="21"/>
      <c r="CH233" s="32"/>
      <c r="CI233" s="21"/>
      <c r="CJ233" s="21"/>
      <c r="CK233" s="32"/>
      <c r="CL233" s="21"/>
      <c r="CM233" s="21"/>
      <c r="CN233" s="32"/>
      <c r="CO233" s="21"/>
      <c r="CP233" s="21"/>
      <c r="CQ233" s="134">
        <f t="shared" si="26"/>
        <v>0</v>
      </c>
      <c r="CR233" s="135">
        <f t="shared" si="27"/>
        <v>45957</v>
      </c>
      <c r="CS233" s="32">
        <f t="shared" si="28"/>
        <v>46308</v>
      </c>
      <c r="CT233" s="36"/>
      <c r="CU233" s="36"/>
      <c r="CV233" s="32"/>
      <c r="CW233" s="21"/>
      <c r="CX233" s="21"/>
      <c r="CY233" s="21"/>
      <c r="CZ233" s="137" t="str">
        <f t="shared" si="29"/>
        <v>En Ejecución</v>
      </c>
      <c r="DA233" s="35"/>
      <c r="DB233" s="21"/>
      <c r="DC233" s="125"/>
    </row>
    <row r="234" spans="1:107" ht="22.5" customHeight="1">
      <c r="A234" s="10" t="s">
        <v>778</v>
      </c>
      <c r="B234" s="10" t="s">
        <v>779</v>
      </c>
      <c r="C234" s="28">
        <v>45936</v>
      </c>
      <c r="D234" s="24" t="s">
        <v>1326</v>
      </c>
      <c r="E234" s="25" t="s">
        <v>1312</v>
      </c>
      <c r="F234" s="26" t="s">
        <v>1327</v>
      </c>
      <c r="G234" s="10"/>
      <c r="H234" s="24" t="s">
        <v>617</v>
      </c>
      <c r="I234" s="112" t="s">
        <v>1328</v>
      </c>
      <c r="J234" s="10">
        <v>1</v>
      </c>
      <c r="K234" s="112" t="s">
        <v>1329</v>
      </c>
      <c r="L234" s="65" t="s">
        <v>146</v>
      </c>
      <c r="M234" s="65" t="s">
        <v>1330</v>
      </c>
      <c r="N234" s="65" t="s">
        <v>1331</v>
      </c>
      <c r="O234" s="10">
        <v>1</v>
      </c>
      <c r="P234" s="65" t="s">
        <v>1331</v>
      </c>
      <c r="Q234" s="131"/>
      <c r="R234" s="65" t="s">
        <v>543</v>
      </c>
      <c r="S234" s="28">
        <v>45957</v>
      </c>
      <c r="T234" s="28">
        <v>46295</v>
      </c>
      <c r="U234" s="20"/>
      <c r="V234" s="23">
        <f t="shared" si="25"/>
        <v>46295</v>
      </c>
      <c r="W234" s="32"/>
      <c r="X234" s="21"/>
      <c r="Y234" s="30"/>
      <c r="Z234" s="32"/>
      <c r="AA234" s="21"/>
      <c r="AB234" s="21"/>
      <c r="AC234" s="32"/>
      <c r="AD234" s="21"/>
      <c r="AE234" s="30"/>
      <c r="AF234" s="32"/>
      <c r="AG234" s="21"/>
      <c r="AH234" s="21"/>
      <c r="AI234" s="32"/>
      <c r="AJ234" s="21"/>
      <c r="AK234" s="133"/>
      <c r="AL234" s="32"/>
      <c r="AM234" s="21"/>
      <c r="AN234" s="21"/>
      <c r="AO234" s="32"/>
      <c r="AP234" s="21"/>
      <c r="AQ234" s="133"/>
      <c r="AR234" s="32"/>
      <c r="AS234" s="21"/>
      <c r="AT234" s="21"/>
      <c r="AU234" s="32"/>
      <c r="AV234" s="21"/>
      <c r="AW234" s="133"/>
      <c r="AX234" s="32"/>
      <c r="AY234" s="21"/>
      <c r="AZ234" s="21"/>
      <c r="BA234" s="32"/>
      <c r="BB234" s="21"/>
      <c r="BC234" s="21"/>
      <c r="BD234" s="32"/>
      <c r="BE234" s="21"/>
      <c r="BF234" s="21"/>
      <c r="BG234" s="32"/>
      <c r="BH234" s="21"/>
      <c r="BI234" s="21"/>
      <c r="BJ234" s="32"/>
      <c r="BK234" s="21"/>
      <c r="BL234" s="21"/>
      <c r="BM234" s="32"/>
      <c r="BN234" s="21"/>
      <c r="BO234" s="21"/>
      <c r="BP234" s="32"/>
      <c r="BQ234" s="21"/>
      <c r="BR234" s="21"/>
      <c r="BS234" s="32"/>
      <c r="BT234" s="21"/>
      <c r="BU234" s="21"/>
      <c r="BV234" s="32"/>
      <c r="BW234" s="21"/>
      <c r="BX234" s="21"/>
      <c r="BY234" s="32"/>
      <c r="BZ234" s="21"/>
      <c r="CA234" s="21"/>
      <c r="CB234" s="32"/>
      <c r="CC234" s="21"/>
      <c r="CD234" s="21"/>
      <c r="CE234" s="32"/>
      <c r="CF234" s="21"/>
      <c r="CG234" s="21"/>
      <c r="CH234" s="32"/>
      <c r="CI234" s="21"/>
      <c r="CJ234" s="21"/>
      <c r="CK234" s="32"/>
      <c r="CL234" s="21"/>
      <c r="CM234" s="21"/>
      <c r="CN234" s="32"/>
      <c r="CO234" s="21"/>
      <c r="CP234" s="21"/>
      <c r="CQ234" s="134">
        <f t="shared" si="26"/>
        <v>0</v>
      </c>
      <c r="CR234" s="135">
        <f t="shared" si="27"/>
        <v>45957</v>
      </c>
      <c r="CS234" s="32">
        <f t="shared" si="28"/>
        <v>46302</v>
      </c>
      <c r="CT234" s="36"/>
      <c r="CU234" s="36"/>
      <c r="CV234" s="32"/>
      <c r="CW234" s="21"/>
      <c r="CX234" s="21"/>
      <c r="CY234" s="21"/>
      <c r="CZ234" s="137" t="str">
        <f t="shared" si="29"/>
        <v>En Ejecución</v>
      </c>
      <c r="DA234" s="35"/>
      <c r="DB234" s="21"/>
      <c r="DC234" s="125"/>
    </row>
    <row r="235" spans="1:107" ht="22.5" customHeight="1">
      <c r="A235" s="10" t="s">
        <v>778</v>
      </c>
      <c r="B235" s="10" t="s">
        <v>779</v>
      </c>
      <c r="C235" s="28">
        <v>45936</v>
      </c>
      <c r="D235" s="24" t="s">
        <v>875</v>
      </c>
      <c r="E235" s="25" t="s">
        <v>1312</v>
      </c>
      <c r="F235" s="26" t="s">
        <v>1332</v>
      </c>
      <c r="G235" s="10"/>
      <c r="H235" s="24" t="s">
        <v>617</v>
      </c>
      <c r="I235" s="112" t="s">
        <v>1333</v>
      </c>
      <c r="J235" s="10">
        <v>1</v>
      </c>
      <c r="K235" s="112" t="s">
        <v>1334</v>
      </c>
      <c r="L235" s="65" t="s">
        <v>146</v>
      </c>
      <c r="M235" s="65" t="s">
        <v>1316</v>
      </c>
      <c r="N235" s="65" t="s">
        <v>1317</v>
      </c>
      <c r="O235" s="10">
        <v>2</v>
      </c>
      <c r="P235" s="65" t="s">
        <v>1335</v>
      </c>
      <c r="Q235" s="131"/>
      <c r="R235" s="65" t="s">
        <v>1319</v>
      </c>
      <c r="S235" s="28">
        <v>45957</v>
      </c>
      <c r="T235" s="28">
        <v>46301</v>
      </c>
      <c r="U235" s="20"/>
      <c r="V235" s="23">
        <f t="shared" si="25"/>
        <v>46301</v>
      </c>
      <c r="W235" s="32"/>
      <c r="X235" s="21"/>
      <c r="Y235" s="30"/>
      <c r="Z235" s="32"/>
      <c r="AA235" s="21"/>
      <c r="AB235" s="21"/>
      <c r="AC235" s="32"/>
      <c r="AD235" s="21"/>
      <c r="AE235" s="30"/>
      <c r="AF235" s="32"/>
      <c r="AG235" s="21"/>
      <c r="AH235" s="21"/>
      <c r="AI235" s="32"/>
      <c r="AJ235" s="21"/>
      <c r="AK235" s="133"/>
      <c r="AL235" s="32"/>
      <c r="AM235" s="21"/>
      <c r="AN235" s="21"/>
      <c r="AO235" s="32"/>
      <c r="AP235" s="21"/>
      <c r="AQ235" s="133"/>
      <c r="AR235" s="32"/>
      <c r="AS235" s="21"/>
      <c r="AT235" s="21"/>
      <c r="AU235" s="32"/>
      <c r="AV235" s="21"/>
      <c r="AW235" s="133"/>
      <c r="AX235" s="32"/>
      <c r="AY235" s="21"/>
      <c r="AZ235" s="21"/>
      <c r="BA235" s="32"/>
      <c r="BB235" s="21"/>
      <c r="BC235" s="21"/>
      <c r="BD235" s="32"/>
      <c r="BE235" s="21"/>
      <c r="BF235" s="21"/>
      <c r="BG235" s="32"/>
      <c r="BH235" s="21"/>
      <c r="BI235" s="21"/>
      <c r="BJ235" s="32"/>
      <c r="BK235" s="21"/>
      <c r="BL235" s="21"/>
      <c r="BM235" s="32"/>
      <c r="BN235" s="21"/>
      <c r="BO235" s="21"/>
      <c r="BP235" s="32"/>
      <c r="BQ235" s="21"/>
      <c r="BR235" s="21"/>
      <c r="BS235" s="32"/>
      <c r="BT235" s="21"/>
      <c r="BU235" s="21"/>
      <c r="BV235" s="32"/>
      <c r="BW235" s="21"/>
      <c r="BX235" s="21"/>
      <c r="BY235" s="32"/>
      <c r="BZ235" s="21"/>
      <c r="CA235" s="21"/>
      <c r="CB235" s="32"/>
      <c r="CC235" s="21"/>
      <c r="CD235" s="21"/>
      <c r="CE235" s="32"/>
      <c r="CF235" s="21"/>
      <c r="CG235" s="21"/>
      <c r="CH235" s="32"/>
      <c r="CI235" s="21"/>
      <c r="CJ235" s="21"/>
      <c r="CK235" s="32"/>
      <c r="CL235" s="21"/>
      <c r="CM235" s="21"/>
      <c r="CN235" s="32"/>
      <c r="CO235" s="21"/>
      <c r="CP235" s="21"/>
      <c r="CQ235" s="134">
        <f t="shared" si="26"/>
        <v>0</v>
      </c>
      <c r="CR235" s="135">
        <f t="shared" si="27"/>
        <v>45957</v>
      </c>
      <c r="CS235" s="32">
        <f t="shared" si="28"/>
        <v>46308</v>
      </c>
      <c r="CT235" s="36"/>
      <c r="CU235" s="36"/>
      <c r="CV235" s="32"/>
      <c r="CW235" s="21"/>
      <c r="CX235" s="21"/>
      <c r="CY235" s="21"/>
      <c r="CZ235" s="137" t="str">
        <f t="shared" si="29"/>
        <v>En Ejecución</v>
      </c>
      <c r="DA235" s="35"/>
      <c r="DB235" s="21"/>
      <c r="DC235" s="125"/>
    </row>
    <row r="236" spans="1:107" ht="22.5" customHeight="1">
      <c r="A236" s="10" t="s">
        <v>778</v>
      </c>
      <c r="B236" s="10" t="s">
        <v>779</v>
      </c>
      <c r="C236" s="28">
        <v>45936</v>
      </c>
      <c r="D236" s="24" t="s">
        <v>884</v>
      </c>
      <c r="E236" s="25" t="s">
        <v>1312</v>
      </c>
      <c r="F236" s="26" t="s">
        <v>1336</v>
      </c>
      <c r="G236" s="10"/>
      <c r="H236" s="24" t="s">
        <v>617</v>
      </c>
      <c r="I236" s="112" t="s">
        <v>1337</v>
      </c>
      <c r="J236" s="10">
        <v>1</v>
      </c>
      <c r="K236" s="112" t="s">
        <v>1334</v>
      </c>
      <c r="L236" s="65" t="s">
        <v>146</v>
      </c>
      <c r="M236" s="65" t="s">
        <v>1316</v>
      </c>
      <c r="N236" s="65" t="s">
        <v>1317</v>
      </c>
      <c r="O236" s="10">
        <v>2</v>
      </c>
      <c r="P236" s="65" t="s">
        <v>1335</v>
      </c>
      <c r="Q236" s="131"/>
      <c r="R236" s="65" t="s">
        <v>1319</v>
      </c>
      <c r="S236" s="28">
        <v>45957</v>
      </c>
      <c r="T236" s="28">
        <v>46301</v>
      </c>
      <c r="U236" s="20"/>
      <c r="V236" s="23">
        <f t="shared" si="25"/>
        <v>46301</v>
      </c>
      <c r="W236" s="32"/>
      <c r="X236" s="21"/>
      <c r="Y236" s="30"/>
      <c r="Z236" s="32"/>
      <c r="AA236" s="21"/>
      <c r="AB236" s="21"/>
      <c r="AC236" s="32"/>
      <c r="AD236" s="21"/>
      <c r="AE236" s="30"/>
      <c r="AF236" s="32"/>
      <c r="AG236" s="21"/>
      <c r="AH236" s="21"/>
      <c r="AI236" s="32"/>
      <c r="AJ236" s="21"/>
      <c r="AK236" s="133"/>
      <c r="AL236" s="32"/>
      <c r="AM236" s="21"/>
      <c r="AN236" s="21"/>
      <c r="AO236" s="32"/>
      <c r="AP236" s="21"/>
      <c r="AQ236" s="133"/>
      <c r="AR236" s="32"/>
      <c r="AS236" s="21"/>
      <c r="AT236" s="21"/>
      <c r="AU236" s="32"/>
      <c r="AV236" s="21"/>
      <c r="AW236" s="133"/>
      <c r="AX236" s="32"/>
      <c r="AY236" s="21"/>
      <c r="AZ236" s="21"/>
      <c r="BA236" s="32"/>
      <c r="BB236" s="21"/>
      <c r="BC236" s="21"/>
      <c r="BD236" s="32"/>
      <c r="BE236" s="21"/>
      <c r="BF236" s="21"/>
      <c r="BG236" s="32"/>
      <c r="BH236" s="21"/>
      <c r="BI236" s="21"/>
      <c r="BJ236" s="32"/>
      <c r="BK236" s="21"/>
      <c r="BL236" s="21"/>
      <c r="BM236" s="32"/>
      <c r="BN236" s="21"/>
      <c r="BO236" s="21"/>
      <c r="BP236" s="32"/>
      <c r="BQ236" s="21"/>
      <c r="BR236" s="21"/>
      <c r="BS236" s="32"/>
      <c r="BT236" s="21"/>
      <c r="BU236" s="21"/>
      <c r="BV236" s="32"/>
      <c r="BW236" s="21"/>
      <c r="BX236" s="21"/>
      <c r="BY236" s="32"/>
      <c r="BZ236" s="21"/>
      <c r="CA236" s="21"/>
      <c r="CB236" s="32"/>
      <c r="CC236" s="21"/>
      <c r="CD236" s="21"/>
      <c r="CE236" s="32"/>
      <c r="CF236" s="21"/>
      <c r="CG236" s="21"/>
      <c r="CH236" s="32"/>
      <c r="CI236" s="21"/>
      <c r="CJ236" s="21"/>
      <c r="CK236" s="32"/>
      <c r="CL236" s="21"/>
      <c r="CM236" s="21"/>
      <c r="CN236" s="32"/>
      <c r="CO236" s="21"/>
      <c r="CP236" s="21"/>
      <c r="CQ236" s="134">
        <f t="shared" si="26"/>
        <v>0</v>
      </c>
      <c r="CR236" s="135">
        <f t="shared" si="27"/>
        <v>45957</v>
      </c>
      <c r="CS236" s="32">
        <f t="shared" si="28"/>
        <v>46308</v>
      </c>
      <c r="CT236" s="36"/>
      <c r="CU236" s="36"/>
      <c r="CV236" s="32"/>
      <c r="CW236" s="21"/>
      <c r="CX236" s="21"/>
      <c r="CY236" s="21"/>
      <c r="CZ236" s="137" t="str">
        <f t="shared" si="29"/>
        <v>En Ejecución</v>
      </c>
      <c r="DA236" s="35"/>
      <c r="DB236" s="21"/>
      <c r="DC236" s="125"/>
    </row>
    <row r="237" spans="1:107" ht="22.5" customHeight="1">
      <c r="A237" s="10" t="s">
        <v>778</v>
      </c>
      <c r="B237" s="10" t="s">
        <v>779</v>
      </c>
      <c r="C237" s="28">
        <v>45936</v>
      </c>
      <c r="D237" s="24" t="s">
        <v>893</v>
      </c>
      <c r="E237" s="25" t="s">
        <v>1312</v>
      </c>
      <c r="F237" s="26" t="s">
        <v>1338</v>
      </c>
      <c r="G237" s="10"/>
      <c r="H237" s="24" t="s">
        <v>617</v>
      </c>
      <c r="I237" s="112" t="s">
        <v>1339</v>
      </c>
      <c r="J237" s="10">
        <v>1</v>
      </c>
      <c r="K237" s="112" t="s">
        <v>1340</v>
      </c>
      <c r="L237" s="65" t="s">
        <v>146</v>
      </c>
      <c r="M237" s="65" t="s">
        <v>1341</v>
      </c>
      <c r="N237" s="65" t="s">
        <v>1342</v>
      </c>
      <c r="O237" s="10">
        <v>1</v>
      </c>
      <c r="P237" s="65" t="s">
        <v>1341</v>
      </c>
      <c r="Q237" s="131"/>
      <c r="R237" s="154" t="s">
        <v>1319</v>
      </c>
      <c r="S237" s="28">
        <v>45937</v>
      </c>
      <c r="T237" s="28">
        <v>46301</v>
      </c>
      <c r="U237" s="20"/>
      <c r="V237" s="23">
        <f t="shared" si="25"/>
        <v>46301</v>
      </c>
      <c r="W237" s="32"/>
      <c r="X237" s="21"/>
      <c r="Y237" s="30"/>
      <c r="Z237" s="32"/>
      <c r="AA237" s="21"/>
      <c r="AB237" s="21"/>
      <c r="AC237" s="32"/>
      <c r="AD237" s="21"/>
      <c r="AE237" s="30"/>
      <c r="AF237" s="32"/>
      <c r="AG237" s="21"/>
      <c r="AH237" s="21"/>
      <c r="AI237" s="32"/>
      <c r="AJ237" s="21"/>
      <c r="AK237" s="133"/>
      <c r="AL237" s="32"/>
      <c r="AM237" s="21"/>
      <c r="AN237" s="21"/>
      <c r="AO237" s="32"/>
      <c r="AP237" s="21"/>
      <c r="AQ237" s="133"/>
      <c r="AR237" s="32"/>
      <c r="AS237" s="21"/>
      <c r="AT237" s="21"/>
      <c r="AU237" s="32"/>
      <c r="AV237" s="21"/>
      <c r="AW237" s="133"/>
      <c r="AX237" s="32"/>
      <c r="AY237" s="21"/>
      <c r="AZ237" s="21"/>
      <c r="BA237" s="32"/>
      <c r="BB237" s="21"/>
      <c r="BC237" s="21"/>
      <c r="BD237" s="32"/>
      <c r="BE237" s="21"/>
      <c r="BF237" s="21"/>
      <c r="BG237" s="32"/>
      <c r="BH237" s="21"/>
      <c r="BI237" s="21"/>
      <c r="BJ237" s="32"/>
      <c r="BK237" s="21"/>
      <c r="BL237" s="21"/>
      <c r="BM237" s="32"/>
      <c r="BN237" s="21"/>
      <c r="BO237" s="21"/>
      <c r="BP237" s="32"/>
      <c r="BQ237" s="21"/>
      <c r="BR237" s="21"/>
      <c r="BS237" s="32"/>
      <c r="BT237" s="21"/>
      <c r="BU237" s="21"/>
      <c r="BV237" s="32"/>
      <c r="BW237" s="21"/>
      <c r="BX237" s="21"/>
      <c r="BY237" s="32"/>
      <c r="BZ237" s="21"/>
      <c r="CA237" s="21"/>
      <c r="CB237" s="32"/>
      <c r="CC237" s="21"/>
      <c r="CD237" s="21"/>
      <c r="CE237" s="32"/>
      <c r="CF237" s="21"/>
      <c r="CG237" s="21"/>
      <c r="CH237" s="32"/>
      <c r="CI237" s="21"/>
      <c r="CJ237" s="21"/>
      <c r="CK237" s="32"/>
      <c r="CL237" s="21"/>
      <c r="CM237" s="21"/>
      <c r="CN237" s="32"/>
      <c r="CO237" s="21"/>
      <c r="CP237" s="21"/>
      <c r="CQ237" s="134">
        <f t="shared" si="26"/>
        <v>0</v>
      </c>
      <c r="CR237" s="135">
        <f t="shared" si="27"/>
        <v>45937</v>
      </c>
      <c r="CS237" s="32">
        <f t="shared" si="28"/>
        <v>46308</v>
      </c>
      <c r="CT237" s="36"/>
      <c r="CU237" s="36"/>
      <c r="CV237" s="32"/>
      <c r="CW237" s="21"/>
      <c r="CX237" s="21"/>
      <c r="CY237" s="21"/>
      <c r="CZ237" s="137" t="str">
        <f t="shared" si="29"/>
        <v>En Ejecución</v>
      </c>
      <c r="DA237" s="35"/>
      <c r="DB237" s="21"/>
      <c r="DC237" s="125"/>
    </row>
    <row r="238" spans="1:107" ht="22.5" customHeight="1">
      <c r="A238" s="10" t="s">
        <v>778</v>
      </c>
      <c r="B238" s="10" t="s">
        <v>779</v>
      </c>
      <c r="C238" s="28">
        <v>45936</v>
      </c>
      <c r="D238" s="24" t="s">
        <v>898</v>
      </c>
      <c r="E238" s="25" t="s">
        <v>1312</v>
      </c>
      <c r="F238" s="26" t="s">
        <v>1343</v>
      </c>
      <c r="G238" s="10"/>
      <c r="H238" s="24" t="s">
        <v>617</v>
      </c>
      <c r="I238" s="112" t="s">
        <v>1344</v>
      </c>
      <c r="J238" s="10">
        <v>1</v>
      </c>
      <c r="K238" s="112" t="s">
        <v>1345</v>
      </c>
      <c r="L238" s="65" t="s">
        <v>146</v>
      </c>
      <c r="M238" s="65" t="s">
        <v>1346</v>
      </c>
      <c r="N238" s="65" t="s">
        <v>1347</v>
      </c>
      <c r="O238" s="10">
        <v>4</v>
      </c>
      <c r="P238" s="65" t="s">
        <v>1347</v>
      </c>
      <c r="Q238" s="131"/>
      <c r="R238" s="65" t="s">
        <v>1319</v>
      </c>
      <c r="S238" s="28">
        <v>45957</v>
      </c>
      <c r="T238" s="28">
        <v>46301</v>
      </c>
      <c r="U238" s="20"/>
      <c r="V238" s="23">
        <f t="shared" si="25"/>
        <v>46301</v>
      </c>
      <c r="W238" s="32"/>
      <c r="X238" s="21"/>
      <c r="Y238" s="30"/>
      <c r="Z238" s="32"/>
      <c r="AA238" s="21"/>
      <c r="AB238" s="21"/>
      <c r="AC238" s="32"/>
      <c r="AD238" s="21"/>
      <c r="AE238" s="30"/>
      <c r="AF238" s="32"/>
      <c r="AG238" s="21"/>
      <c r="AH238" s="21"/>
      <c r="AI238" s="32"/>
      <c r="AJ238" s="21"/>
      <c r="AK238" s="133"/>
      <c r="AL238" s="32"/>
      <c r="AM238" s="21"/>
      <c r="AN238" s="21"/>
      <c r="AO238" s="32"/>
      <c r="AP238" s="21"/>
      <c r="AQ238" s="133"/>
      <c r="AR238" s="32"/>
      <c r="AS238" s="21"/>
      <c r="AT238" s="21"/>
      <c r="AU238" s="32"/>
      <c r="AV238" s="21"/>
      <c r="AW238" s="133"/>
      <c r="AX238" s="32"/>
      <c r="AY238" s="21"/>
      <c r="AZ238" s="21"/>
      <c r="BA238" s="32"/>
      <c r="BB238" s="21"/>
      <c r="BC238" s="21"/>
      <c r="BD238" s="32"/>
      <c r="BE238" s="21"/>
      <c r="BF238" s="21"/>
      <c r="BG238" s="32"/>
      <c r="BH238" s="21"/>
      <c r="BI238" s="21"/>
      <c r="BJ238" s="32"/>
      <c r="BK238" s="21"/>
      <c r="BL238" s="21"/>
      <c r="BM238" s="32"/>
      <c r="BN238" s="21"/>
      <c r="BO238" s="21"/>
      <c r="BP238" s="32"/>
      <c r="BQ238" s="21"/>
      <c r="BR238" s="21"/>
      <c r="BS238" s="32"/>
      <c r="BT238" s="21"/>
      <c r="BU238" s="21"/>
      <c r="BV238" s="32"/>
      <c r="BW238" s="21"/>
      <c r="BX238" s="21"/>
      <c r="BY238" s="32"/>
      <c r="BZ238" s="21"/>
      <c r="CA238" s="21"/>
      <c r="CB238" s="32"/>
      <c r="CC238" s="21"/>
      <c r="CD238" s="21"/>
      <c r="CE238" s="32"/>
      <c r="CF238" s="21"/>
      <c r="CG238" s="21"/>
      <c r="CH238" s="32"/>
      <c r="CI238" s="21"/>
      <c r="CJ238" s="21"/>
      <c r="CK238" s="32"/>
      <c r="CL238" s="21"/>
      <c r="CM238" s="21"/>
      <c r="CN238" s="32"/>
      <c r="CO238" s="21"/>
      <c r="CP238" s="21"/>
      <c r="CQ238" s="134">
        <f t="shared" si="26"/>
        <v>0</v>
      </c>
      <c r="CR238" s="135">
        <f t="shared" si="27"/>
        <v>45957</v>
      </c>
      <c r="CS238" s="32">
        <f t="shared" si="28"/>
        <v>46308</v>
      </c>
      <c r="CT238" s="36"/>
      <c r="CU238" s="36"/>
      <c r="CV238" s="32"/>
      <c r="CW238" s="21"/>
      <c r="CX238" s="21"/>
      <c r="CY238" s="21"/>
      <c r="CZ238" s="137" t="str">
        <f t="shared" si="29"/>
        <v>En Ejecución</v>
      </c>
      <c r="DA238" s="35"/>
      <c r="DB238" s="21"/>
      <c r="DC238" s="125"/>
    </row>
    <row r="239" spans="1:107" ht="22.5" customHeight="1">
      <c r="A239" s="10" t="s">
        <v>778</v>
      </c>
      <c r="B239" s="10" t="s">
        <v>779</v>
      </c>
      <c r="C239" s="28">
        <v>45936</v>
      </c>
      <c r="D239" s="24" t="s">
        <v>856</v>
      </c>
      <c r="E239" s="25" t="s">
        <v>1312</v>
      </c>
      <c r="F239" s="26" t="s">
        <v>1313</v>
      </c>
      <c r="G239" s="10"/>
      <c r="H239" s="24" t="s">
        <v>617</v>
      </c>
      <c r="I239" s="112" t="s">
        <v>1348</v>
      </c>
      <c r="J239" s="10">
        <v>1</v>
      </c>
      <c r="K239" s="112" t="s">
        <v>1349</v>
      </c>
      <c r="L239" s="65" t="s">
        <v>146</v>
      </c>
      <c r="M239" s="65" t="s">
        <v>1350</v>
      </c>
      <c r="N239" s="65" t="s">
        <v>1351</v>
      </c>
      <c r="O239" s="10">
        <v>2</v>
      </c>
      <c r="P239" s="65" t="s">
        <v>1352</v>
      </c>
      <c r="Q239" s="131"/>
      <c r="R239" s="65" t="s">
        <v>1353</v>
      </c>
      <c r="S239" s="28">
        <v>46047</v>
      </c>
      <c r="T239" s="28">
        <v>46301</v>
      </c>
      <c r="U239" s="20"/>
      <c r="V239" s="23">
        <f t="shared" si="25"/>
        <v>46301</v>
      </c>
      <c r="W239" s="32"/>
      <c r="X239" s="21"/>
      <c r="Y239" s="30"/>
      <c r="Z239" s="32"/>
      <c r="AA239" s="21"/>
      <c r="AB239" s="21"/>
      <c r="AC239" s="32"/>
      <c r="AD239" s="21"/>
      <c r="AE239" s="30"/>
      <c r="AF239" s="32"/>
      <c r="AG239" s="21"/>
      <c r="AH239" s="21"/>
      <c r="AI239" s="32"/>
      <c r="AJ239" s="21"/>
      <c r="AK239" s="133"/>
      <c r="AL239" s="32"/>
      <c r="AM239" s="21"/>
      <c r="AN239" s="21"/>
      <c r="AO239" s="32"/>
      <c r="AP239" s="21"/>
      <c r="AQ239" s="133"/>
      <c r="AR239" s="32"/>
      <c r="AS239" s="21"/>
      <c r="AT239" s="21"/>
      <c r="AU239" s="32"/>
      <c r="AV239" s="21"/>
      <c r="AW239" s="133"/>
      <c r="AX239" s="32"/>
      <c r="AY239" s="21"/>
      <c r="AZ239" s="21"/>
      <c r="BA239" s="32"/>
      <c r="BB239" s="21"/>
      <c r="BC239" s="21"/>
      <c r="BD239" s="32"/>
      <c r="BE239" s="21"/>
      <c r="BF239" s="21"/>
      <c r="BG239" s="32"/>
      <c r="BH239" s="21"/>
      <c r="BI239" s="21"/>
      <c r="BJ239" s="32"/>
      <c r="BK239" s="21"/>
      <c r="BL239" s="21"/>
      <c r="BM239" s="32"/>
      <c r="BN239" s="21"/>
      <c r="BO239" s="21"/>
      <c r="BP239" s="32"/>
      <c r="BQ239" s="21"/>
      <c r="BR239" s="21"/>
      <c r="BS239" s="32"/>
      <c r="BT239" s="21"/>
      <c r="BU239" s="21"/>
      <c r="BV239" s="32"/>
      <c r="BW239" s="21"/>
      <c r="BX239" s="21"/>
      <c r="BY239" s="32"/>
      <c r="BZ239" s="21"/>
      <c r="CA239" s="21"/>
      <c r="CB239" s="32"/>
      <c r="CC239" s="21"/>
      <c r="CD239" s="21"/>
      <c r="CE239" s="32"/>
      <c r="CF239" s="21"/>
      <c r="CG239" s="21"/>
      <c r="CH239" s="32"/>
      <c r="CI239" s="21"/>
      <c r="CJ239" s="21"/>
      <c r="CK239" s="32"/>
      <c r="CL239" s="21"/>
      <c r="CM239" s="21"/>
      <c r="CN239" s="32"/>
      <c r="CO239" s="21"/>
      <c r="CP239" s="21"/>
      <c r="CQ239" s="134">
        <f t="shared" si="26"/>
        <v>0</v>
      </c>
      <c r="CR239" s="135">
        <f t="shared" si="27"/>
        <v>46047</v>
      </c>
      <c r="CS239" s="32">
        <f t="shared" si="28"/>
        <v>46308</v>
      </c>
      <c r="CT239" s="36"/>
      <c r="CU239" s="36"/>
      <c r="CV239" s="32"/>
      <c r="CW239" s="21"/>
      <c r="CX239" s="21"/>
      <c r="CY239" s="21"/>
      <c r="CZ239" s="137" t="str">
        <f t="shared" si="29"/>
        <v>En Ejecución</v>
      </c>
      <c r="DA239" s="35"/>
      <c r="DB239" s="21"/>
      <c r="DC239" s="125"/>
    </row>
    <row r="240" spans="1:107" ht="22.5" customHeight="1">
      <c r="A240" s="10" t="s">
        <v>778</v>
      </c>
      <c r="B240" s="10" t="s">
        <v>779</v>
      </c>
      <c r="C240" s="28">
        <v>45936</v>
      </c>
      <c r="D240" s="24" t="s">
        <v>856</v>
      </c>
      <c r="E240" s="25" t="s">
        <v>1312</v>
      </c>
      <c r="F240" s="26" t="s">
        <v>1313</v>
      </c>
      <c r="G240" s="10"/>
      <c r="H240" s="24" t="s">
        <v>617</v>
      </c>
      <c r="I240" s="112" t="s">
        <v>1348</v>
      </c>
      <c r="J240" s="10">
        <v>2</v>
      </c>
      <c r="K240" s="112" t="s">
        <v>1349</v>
      </c>
      <c r="L240" s="65" t="s">
        <v>146</v>
      </c>
      <c r="M240" s="65" t="s">
        <v>1350</v>
      </c>
      <c r="N240" s="65" t="s">
        <v>1351</v>
      </c>
      <c r="O240" s="10">
        <v>2</v>
      </c>
      <c r="P240" s="65" t="s">
        <v>1352</v>
      </c>
      <c r="Q240" s="131"/>
      <c r="R240" s="65" t="s">
        <v>1354</v>
      </c>
      <c r="S240" s="28">
        <v>46047</v>
      </c>
      <c r="T240" s="28">
        <v>46301</v>
      </c>
      <c r="U240" s="20"/>
      <c r="V240" s="23">
        <f t="shared" si="25"/>
        <v>46301</v>
      </c>
      <c r="W240" s="32"/>
      <c r="X240" s="21"/>
      <c r="Y240" s="30"/>
      <c r="Z240" s="32"/>
      <c r="AA240" s="21"/>
      <c r="AB240" s="21"/>
      <c r="AC240" s="32"/>
      <c r="AD240" s="21"/>
      <c r="AE240" s="30"/>
      <c r="AF240" s="32"/>
      <c r="AG240" s="21"/>
      <c r="AH240" s="21"/>
      <c r="AI240" s="32"/>
      <c r="AJ240" s="21"/>
      <c r="AK240" s="133"/>
      <c r="AL240" s="32"/>
      <c r="AM240" s="21"/>
      <c r="AN240" s="21"/>
      <c r="AO240" s="32"/>
      <c r="AP240" s="21"/>
      <c r="AQ240" s="133"/>
      <c r="AR240" s="32"/>
      <c r="AS240" s="21"/>
      <c r="AT240" s="21"/>
      <c r="AU240" s="32"/>
      <c r="AV240" s="21"/>
      <c r="AW240" s="133"/>
      <c r="AX240" s="32"/>
      <c r="AY240" s="21"/>
      <c r="AZ240" s="21"/>
      <c r="BA240" s="32"/>
      <c r="BB240" s="21"/>
      <c r="BC240" s="21"/>
      <c r="BD240" s="32"/>
      <c r="BE240" s="21"/>
      <c r="BF240" s="21"/>
      <c r="BG240" s="32"/>
      <c r="BH240" s="21"/>
      <c r="BI240" s="21"/>
      <c r="BJ240" s="32"/>
      <c r="BK240" s="21"/>
      <c r="BL240" s="21"/>
      <c r="BM240" s="32"/>
      <c r="BN240" s="21"/>
      <c r="BO240" s="21"/>
      <c r="BP240" s="32"/>
      <c r="BQ240" s="21"/>
      <c r="BR240" s="21"/>
      <c r="BS240" s="32"/>
      <c r="BT240" s="21"/>
      <c r="BU240" s="21"/>
      <c r="BV240" s="32"/>
      <c r="BW240" s="21"/>
      <c r="BX240" s="21"/>
      <c r="BY240" s="32"/>
      <c r="BZ240" s="21"/>
      <c r="CA240" s="21"/>
      <c r="CB240" s="32"/>
      <c r="CC240" s="21"/>
      <c r="CD240" s="21"/>
      <c r="CE240" s="32"/>
      <c r="CF240" s="21"/>
      <c r="CG240" s="21"/>
      <c r="CH240" s="32"/>
      <c r="CI240" s="21"/>
      <c r="CJ240" s="21"/>
      <c r="CK240" s="32"/>
      <c r="CL240" s="21"/>
      <c r="CM240" s="21"/>
      <c r="CN240" s="32"/>
      <c r="CO240" s="21"/>
      <c r="CP240" s="21"/>
      <c r="CQ240" s="134">
        <f t="shared" si="26"/>
        <v>0</v>
      </c>
      <c r="CR240" s="135">
        <f t="shared" si="27"/>
        <v>46047</v>
      </c>
      <c r="CS240" s="32">
        <f t="shared" si="28"/>
        <v>46308</v>
      </c>
      <c r="CT240" s="36"/>
      <c r="CU240" s="36"/>
      <c r="CV240" s="32"/>
      <c r="CW240" s="21"/>
      <c r="CX240" s="21"/>
      <c r="CY240" s="21"/>
      <c r="CZ240" s="137" t="str">
        <f t="shared" si="29"/>
        <v>En Ejecución</v>
      </c>
      <c r="DA240" s="35"/>
      <c r="DB240" s="21"/>
      <c r="DC240" s="125"/>
    </row>
    <row r="241" spans="1:107" ht="22.5" customHeight="1">
      <c r="A241" s="10" t="s">
        <v>778</v>
      </c>
      <c r="B241" s="10" t="s">
        <v>779</v>
      </c>
      <c r="C241" s="28">
        <v>45936</v>
      </c>
      <c r="D241" s="24" t="s">
        <v>856</v>
      </c>
      <c r="E241" s="25" t="s">
        <v>1312</v>
      </c>
      <c r="F241" s="26" t="s">
        <v>1313</v>
      </c>
      <c r="G241" s="10"/>
      <c r="H241" s="24" t="s">
        <v>617</v>
      </c>
      <c r="I241" s="112" t="s">
        <v>1348</v>
      </c>
      <c r="J241" s="10">
        <v>3</v>
      </c>
      <c r="K241" s="112" t="s">
        <v>1349</v>
      </c>
      <c r="L241" s="65" t="s">
        <v>146</v>
      </c>
      <c r="M241" s="65" t="s">
        <v>1350</v>
      </c>
      <c r="N241" s="65" t="s">
        <v>1351</v>
      </c>
      <c r="O241" s="10">
        <v>2</v>
      </c>
      <c r="P241" s="65" t="s">
        <v>1352</v>
      </c>
      <c r="Q241" s="131"/>
      <c r="R241" s="65" t="s">
        <v>1355</v>
      </c>
      <c r="S241" s="28">
        <v>46047</v>
      </c>
      <c r="T241" s="28">
        <v>46301</v>
      </c>
      <c r="U241" s="20"/>
      <c r="V241" s="23">
        <f t="shared" si="25"/>
        <v>46301</v>
      </c>
      <c r="W241" s="32"/>
      <c r="X241" s="21"/>
      <c r="Y241" s="30"/>
      <c r="Z241" s="32"/>
      <c r="AA241" s="21"/>
      <c r="AB241" s="21"/>
      <c r="AC241" s="32"/>
      <c r="AD241" s="21"/>
      <c r="AE241" s="30"/>
      <c r="AF241" s="32"/>
      <c r="AG241" s="21"/>
      <c r="AH241" s="21"/>
      <c r="AI241" s="32"/>
      <c r="AJ241" s="21"/>
      <c r="AK241" s="133"/>
      <c r="AL241" s="32"/>
      <c r="AM241" s="21"/>
      <c r="AN241" s="21"/>
      <c r="AO241" s="32"/>
      <c r="AP241" s="21"/>
      <c r="AQ241" s="133"/>
      <c r="AR241" s="32"/>
      <c r="AS241" s="21"/>
      <c r="AT241" s="21"/>
      <c r="AU241" s="32"/>
      <c r="AV241" s="21"/>
      <c r="AW241" s="133"/>
      <c r="AX241" s="32"/>
      <c r="AY241" s="21"/>
      <c r="AZ241" s="21"/>
      <c r="BA241" s="32"/>
      <c r="BB241" s="21"/>
      <c r="BC241" s="21"/>
      <c r="BD241" s="32"/>
      <c r="BE241" s="21"/>
      <c r="BF241" s="21"/>
      <c r="BG241" s="32"/>
      <c r="BH241" s="21"/>
      <c r="BI241" s="21"/>
      <c r="BJ241" s="32"/>
      <c r="BK241" s="21"/>
      <c r="BL241" s="21"/>
      <c r="BM241" s="32"/>
      <c r="BN241" s="21"/>
      <c r="BO241" s="21"/>
      <c r="BP241" s="32"/>
      <c r="BQ241" s="21"/>
      <c r="BR241" s="21"/>
      <c r="BS241" s="32"/>
      <c r="BT241" s="21"/>
      <c r="BU241" s="21"/>
      <c r="BV241" s="32"/>
      <c r="BW241" s="21"/>
      <c r="BX241" s="21"/>
      <c r="BY241" s="32"/>
      <c r="BZ241" s="21"/>
      <c r="CA241" s="21"/>
      <c r="CB241" s="32"/>
      <c r="CC241" s="21"/>
      <c r="CD241" s="21"/>
      <c r="CE241" s="32"/>
      <c r="CF241" s="21"/>
      <c r="CG241" s="21"/>
      <c r="CH241" s="32"/>
      <c r="CI241" s="21"/>
      <c r="CJ241" s="21"/>
      <c r="CK241" s="32"/>
      <c r="CL241" s="21"/>
      <c r="CM241" s="21"/>
      <c r="CN241" s="32"/>
      <c r="CO241" s="21"/>
      <c r="CP241" s="21"/>
      <c r="CQ241" s="134">
        <f t="shared" si="26"/>
        <v>0</v>
      </c>
      <c r="CR241" s="135">
        <f t="shared" si="27"/>
        <v>46047</v>
      </c>
      <c r="CS241" s="32">
        <f t="shared" si="28"/>
        <v>46308</v>
      </c>
      <c r="CT241" s="36"/>
      <c r="CU241" s="36"/>
      <c r="CV241" s="32"/>
      <c r="CW241" s="21"/>
      <c r="CX241" s="21"/>
      <c r="CY241" s="21"/>
      <c r="CZ241" s="137" t="str">
        <f t="shared" si="29"/>
        <v>En Ejecución</v>
      </c>
      <c r="DA241" s="35"/>
      <c r="DB241" s="21"/>
      <c r="DC241" s="125"/>
    </row>
    <row r="242" spans="1:107" ht="22.5" customHeight="1">
      <c r="A242" s="10" t="s">
        <v>778</v>
      </c>
      <c r="B242" s="10" t="s">
        <v>779</v>
      </c>
      <c r="C242" s="28">
        <v>45936</v>
      </c>
      <c r="D242" s="24" t="s">
        <v>856</v>
      </c>
      <c r="E242" s="25" t="s">
        <v>1312</v>
      </c>
      <c r="F242" s="26" t="s">
        <v>1313</v>
      </c>
      <c r="G242" s="10"/>
      <c r="H242" s="24" t="s">
        <v>617</v>
      </c>
      <c r="I242" s="112" t="s">
        <v>1348</v>
      </c>
      <c r="J242" s="10">
        <v>4</v>
      </c>
      <c r="K242" s="112" t="s">
        <v>1349</v>
      </c>
      <c r="L242" s="65" t="s">
        <v>146</v>
      </c>
      <c r="M242" s="65" t="s">
        <v>1350</v>
      </c>
      <c r="N242" s="65" t="s">
        <v>1351</v>
      </c>
      <c r="O242" s="10">
        <v>2</v>
      </c>
      <c r="P242" s="65" t="s">
        <v>1352</v>
      </c>
      <c r="Q242" s="131"/>
      <c r="R242" s="65" t="s">
        <v>192</v>
      </c>
      <c r="S242" s="28">
        <v>46047</v>
      </c>
      <c r="T242" s="28">
        <v>46301</v>
      </c>
      <c r="U242" s="20"/>
      <c r="V242" s="23">
        <f t="shared" si="25"/>
        <v>46301</v>
      </c>
      <c r="W242" s="32"/>
      <c r="X242" s="21"/>
      <c r="Y242" s="30"/>
      <c r="Z242" s="32"/>
      <c r="AA242" s="21"/>
      <c r="AB242" s="21"/>
      <c r="AC242" s="32"/>
      <c r="AD242" s="21"/>
      <c r="AE242" s="30"/>
      <c r="AF242" s="32"/>
      <c r="AG242" s="21"/>
      <c r="AH242" s="21"/>
      <c r="AI242" s="32"/>
      <c r="AJ242" s="21"/>
      <c r="AK242" s="133"/>
      <c r="AL242" s="32"/>
      <c r="AM242" s="21"/>
      <c r="AN242" s="21"/>
      <c r="AO242" s="32"/>
      <c r="AP242" s="21"/>
      <c r="AQ242" s="133"/>
      <c r="AR242" s="32"/>
      <c r="AS242" s="21"/>
      <c r="AT242" s="21"/>
      <c r="AU242" s="32"/>
      <c r="AV242" s="21"/>
      <c r="AW242" s="133"/>
      <c r="AX242" s="32"/>
      <c r="AY242" s="21"/>
      <c r="AZ242" s="21"/>
      <c r="BA242" s="32"/>
      <c r="BB242" s="21"/>
      <c r="BC242" s="21"/>
      <c r="BD242" s="32"/>
      <c r="BE242" s="21"/>
      <c r="BF242" s="21"/>
      <c r="BG242" s="32"/>
      <c r="BH242" s="21"/>
      <c r="BI242" s="21"/>
      <c r="BJ242" s="32"/>
      <c r="BK242" s="21"/>
      <c r="BL242" s="21"/>
      <c r="BM242" s="32"/>
      <c r="BN242" s="21"/>
      <c r="BO242" s="21"/>
      <c r="BP242" s="32"/>
      <c r="BQ242" s="21"/>
      <c r="BR242" s="21"/>
      <c r="BS242" s="32"/>
      <c r="BT242" s="21"/>
      <c r="BU242" s="21"/>
      <c r="BV242" s="32"/>
      <c r="BW242" s="21"/>
      <c r="BX242" s="21"/>
      <c r="BY242" s="32"/>
      <c r="BZ242" s="21"/>
      <c r="CA242" s="21"/>
      <c r="CB242" s="32"/>
      <c r="CC242" s="21"/>
      <c r="CD242" s="21"/>
      <c r="CE242" s="32"/>
      <c r="CF242" s="21"/>
      <c r="CG242" s="21"/>
      <c r="CH242" s="32"/>
      <c r="CI242" s="21"/>
      <c r="CJ242" s="21"/>
      <c r="CK242" s="32"/>
      <c r="CL242" s="21"/>
      <c r="CM242" s="21"/>
      <c r="CN242" s="32"/>
      <c r="CO242" s="21"/>
      <c r="CP242" s="21"/>
      <c r="CQ242" s="134">
        <f t="shared" si="26"/>
        <v>0</v>
      </c>
      <c r="CR242" s="135">
        <f t="shared" si="27"/>
        <v>46047</v>
      </c>
      <c r="CS242" s="32">
        <f t="shared" si="28"/>
        <v>46308</v>
      </c>
      <c r="CT242" s="36"/>
      <c r="CU242" s="36"/>
      <c r="CV242" s="32"/>
      <c r="CW242" s="21"/>
      <c r="CX242" s="21"/>
      <c r="CY242" s="21"/>
      <c r="CZ242" s="137" t="str">
        <f t="shared" si="29"/>
        <v>En Ejecución</v>
      </c>
      <c r="DA242" s="35"/>
      <c r="DB242" s="21"/>
      <c r="DC242" s="125"/>
    </row>
    <row r="243" spans="1:107" ht="22.5" customHeight="1">
      <c r="A243" s="10" t="s">
        <v>778</v>
      </c>
      <c r="B243" s="10" t="s">
        <v>779</v>
      </c>
      <c r="C243" s="28">
        <v>45936</v>
      </c>
      <c r="D243" s="24" t="s">
        <v>856</v>
      </c>
      <c r="E243" s="25" t="s">
        <v>1312</v>
      </c>
      <c r="F243" s="26" t="s">
        <v>1313</v>
      </c>
      <c r="G243" s="10"/>
      <c r="H243" s="24" t="s">
        <v>617</v>
      </c>
      <c r="I243" s="112" t="s">
        <v>1348</v>
      </c>
      <c r="J243" s="10">
        <v>5</v>
      </c>
      <c r="K243" s="112" t="s">
        <v>1349</v>
      </c>
      <c r="L243" s="65" t="s">
        <v>146</v>
      </c>
      <c r="M243" s="65" t="s">
        <v>1350</v>
      </c>
      <c r="N243" s="65" t="s">
        <v>1351</v>
      </c>
      <c r="O243" s="10">
        <v>2</v>
      </c>
      <c r="P243" s="65" t="s">
        <v>1352</v>
      </c>
      <c r="Q243" s="131"/>
      <c r="R243" s="65" t="s">
        <v>958</v>
      </c>
      <c r="S243" s="28">
        <v>46047</v>
      </c>
      <c r="T243" s="28">
        <v>46301</v>
      </c>
      <c r="U243" s="20"/>
      <c r="V243" s="23">
        <f t="shared" si="25"/>
        <v>46301</v>
      </c>
      <c r="W243" s="32"/>
      <c r="X243" s="21"/>
      <c r="Y243" s="30"/>
      <c r="Z243" s="32"/>
      <c r="AA243" s="21"/>
      <c r="AB243" s="21"/>
      <c r="AC243" s="32"/>
      <c r="AD243" s="21"/>
      <c r="AE243" s="30"/>
      <c r="AF243" s="32"/>
      <c r="AG243" s="21"/>
      <c r="AH243" s="21"/>
      <c r="AI243" s="32"/>
      <c r="AJ243" s="21"/>
      <c r="AK243" s="133"/>
      <c r="AL243" s="32"/>
      <c r="AM243" s="21"/>
      <c r="AN243" s="21"/>
      <c r="AO243" s="32"/>
      <c r="AP243" s="21"/>
      <c r="AQ243" s="133"/>
      <c r="AR243" s="32"/>
      <c r="AS243" s="21"/>
      <c r="AT243" s="21"/>
      <c r="AU243" s="32"/>
      <c r="AV243" s="21"/>
      <c r="AW243" s="133"/>
      <c r="AX243" s="32"/>
      <c r="AY243" s="21"/>
      <c r="AZ243" s="21"/>
      <c r="BA243" s="32"/>
      <c r="BB243" s="21"/>
      <c r="BC243" s="21"/>
      <c r="BD243" s="32"/>
      <c r="BE243" s="21"/>
      <c r="BF243" s="21"/>
      <c r="BG243" s="32"/>
      <c r="BH243" s="21"/>
      <c r="BI243" s="21"/>
      <c r="BJ243" s="32"/>
      <c r="BK243" s="21"/>
      <c r="BL243" s="21"/>
      <c r="BM243" s="32"/>
      <c r="BN243" s="21"/>
      <c r="BO243" s="21"/>
      <c r="BP243" s="32"/>
      <c r="BQ243" s="21"/>
      <c r="BR243" s="21"/>
      <c r="BS243" s="32"/>
      <c r="BT243" s="21"/>
      <c r="BU243" s="21"/>
      <c r="BV243" s="32"/>
      <c r="BW243" s="21"/>
      <c r="BX243" s="21"/>
      <c r="BY243" s="32"/>
      <c r="BZ243" s="21"/>
      <c r="CA243" s="21"/>
      <c r="CB243" s="32"/>
      <c r="CC243" s="21"/>
      <c r="CD243" s="21"/>
      <c r="CE243" s="32"/>
      <c r="CF243" s="21"/>
      <c r="CG243" s="21"/>
      <c r="CH243" s="32"/>
      <c r="CI243" s="21"/>
      <c r="CJ243" s="21"/>
      <c r="CK243" s="32"/>
      <c r="CL243" s="21"/>
      <c r="CM243" s="21"/>
      <c r="CN243" s="32"/>
      <c r="CO243" s="21"/>
      <c r="CP243" s="21"/>
      <c r="CQ243" s="134">
        <f t="shared" si="26"/>
        <v>0</v>
      </c>
      <c r="CR243" s="135">
        <f t="shared" si="27"/>
        <v>46047</v>
      </c>
      <c r="CS243" s="32">
        <f t="shared" si="28"/>
        <v>46308</v>
      </c>
      <c r="CT243" s="36"/>
      <c r="CU243" s="36"/>
      <c r="CV243" s="32"/>
      <c r="CW243" s="21"/>
      <c r="CX243" s="21"/>
      <c r="CY243" s="21"/>
      <c r="CZ243" s="137" t="str">
        <f t="shared" si="29"/>
        <v>En Ejecución</v>
      </c>
      <c r="DA243" s="35"/>
      <c r="DB243" s="21"/>
      <c r="DC243" s="125"/>
    </row>
    <row r="244" spans="1:107" ht="22.5" customHeight="1">
      <c r="A244" s="10" t="s">
        <v>778</v>
      </c>
      <c r="B244" s="10" t="s">
        <v>779</v>
      </c>
      <c r="C244" s="28">
        <v>45936</v>
      </c>
      <c r="D244" s="24" t="s">
        <v>856</v>
      </c>
      <c r="E244" s="25" t="s">
        <v>1312</v>
      </c>
      <c r="F244" s="26" t="s">
        <v>1313</v>
      </c>
      <c r="G244" s="10"/>
      <c r="H244" s="24" t="s">
        <v>617</v>
      </c>
      <c r="I244" s="112" t="s">
        <v>1348</v>
      </c>
      <c r="J244" s="10">
        <v>6</v>
      </c>
      <c r="K244" s="112" t="s">
        <v>1349</v>
      </c>
      <c r="L244" s="65" t="s">
        <v>146</v>
      </c>
      <c r="M244" s="65" t="s">
        <v>1350</v>
      </c>
      <c r="N244" s="65" t="s">
        <v>1351</v>
      </c>
      <c r="O244" s="10">
        <v>2</v>
      </c>
      <c r="P244" s="65" t="s">
        <v>1352</v>
      </c>
      <c r="Q244" s="131"/>
      <c r="R244" s="65" t="s">
        <v>263</v>
      </c>
      <c r="S244" s="28">
        <v>46047</v>
      </c>
      <c r="T244" s="28">
        <v>46301</v>
      </c>
      <c r="U244" s="20"/>
      <c r="V244" s="23">
        <f t="shared" si="25"/>
        <v>46301</v>
      </c>
      <c r="W244" s="32"/>
      <c r="X244" s="21"/>
      <c r="Y244" s="30"/>
      <c r="Z244" s="32"/>
      <c r="AA244" s="21"/>
      <c r="AB244" s="21"/>
      <c r="AC244" s="32"/>
      <c r="AD244" s="21"/>
      <c r="AE244" s="30"/>
      <c r="AF244" s="32"/>
      <c r="AG244" s="21"/>
      <c r="AH244" s="21"/>
      <c r="AI244" s="32"/>
      <c r="AJ244" s="21"/>
      <c r="AK244" s="133"/>
      <c r="AL244" s="32"/>
      <c r="AM244" s="21"/>
      <c r="AN244" s="21"/>
      <c r="AO244" s="32"/>
      <c r="AP244" s="21"/>
      <c r="AQ244" s="133"/>
      <c r="AR244" s="32"/>
      <c r="AS244" s="21"/>
      <c r="AT244" s="21"/>
      <c r="AU244" s="32"/>
      <c r="AV244" s="21"/>
      <c r="AW244" s="133"/>
      <c r="AX244" s="32"/>
      <c r="AY244" s="21"/>
      <c r="AZ244" s="21"/>
      <c r="BA244" s="32"/>
      <c r="BB244" s="21"/>
      <c r="BC244" s="21"/>
      <c r="BD244" s="32"/>
      <c r="BE244" s="21"/>
      <c r="BF244" s="21"/>
      <c r="BG244" s="32"/>
      <c r="BH244" s="21"/>
      <c r="BI244" s="21"/>
      <c r="BJ244" s="32"/>
      <c r="BK244" s="21"/>
      <c r="BL244" s="21"/>
      <c r="BM244" s="32"/>
      <c r="BN244" s="21"/>
      <c r="BO244" s="21"/>
      <c r="BP244" s="32"/>
      <c r="BQ244" s="21"/>
      <c r="BR244" s="21"/>
      <c r="BS244" s="32"/>
      <c r="BT244" s="21"/>
      <c r="BU244" s="21"/>
      <c r="BV244" s="32"/>
      <c r="BW244" s="21"/>
      <c r="BX244" s="21"/>
      <c r="BY244" s="32"/>
      <c r="BZ244" s="21"/>
      <c r="CA244" s="21"/>
      <c r="CB244" s="32"/>
      <c r="CC244" s="21"/>
      <c r="CD244" s="21"/>
      <c r="CE244" s="32"/>
      <c r="CF244" s="21"/>
      <c r="CG244" s="21"/>
      <c r="CH244" s="32"/>
      <c r="CI244" s="21"/>
      <c r="CJ244" s="21"/>
      <c r="CK244" s="32"/>
      <c r="CL244" s="21"/>
      <c r="CM244" s="21"/>
      <c r="CN244" s="32"/>
      <c r="CO244" s="21"/>
      <c r="CP244" s="21"/>
      <c r="CQ244" s="134">
        <f t="shared" si="26"/>
        <v>0</v>
      </c>
      <c r="CR244" s="135">
        <f t="shared" si="27"/>
        <v>46047</v>
      </c>
      <c r="CS244" s="32">
        <f t="shared" si="28"/>
        <v>46308</v>
      </c>
      <c r="CT244" s="36"/>
      <c r="CU244" s="36"/>
      <c r="CV244" s="32"/>
      <c r="CW244" s="21"/>
      <c r="CX244" s="21"/>
      <c r="CY244" s="21"/>
      <c r="CZ244" s="137" t="str">
        <f t="shared" si="29"/>
        <v>En Ejecución</v>
      </c>
      <c r="DA244" s="35"/>
      <c r="DB244" s="21"/>
      <c r="DC244" s="125"/>
    </row>
    <row r="245" spans="1:107" ht="22.5" customHeight="1">
      <c r="A245" s="10" t="s">
        <v>778</v>
      </c>
      <c r="B245" s="10" t="s">
        <v>779</v>
      </c>
      <c r="C245" s="28">
        <v>45936</v>
      </c>
      <c r="D245" s="24" t="s">
        <v>856</v>
      </c>
      <c r="E245" s="25" t="s">
        <v>1312</v>
      </c>
      <c r="F245" s="26" t="s">
        <v>1313</v>
      </c>
      <c r="G245" s="10"/>
      <c r="H245" s="24" t="s">
        <v>617</v>
      </c>
      <c r="I245" s="112" t="s">
        <v>1348</v>
      </c>
      <c r="J245" s="10">
        <v>7</v>
      </c>
      <c r="K245" s="112" t="s">
        <v>1349</v>
      </c>
      <c r="L245" s="65" t="s">
        <v>146</v>
      </c>
      <c r="M245" s="65" t="s">
        <v>1350</v>
      </c>
      <c r="N245" s="65" t="s">
        <v>1351</v>
      </c>
      <c r="O245" s="10">
        <v>2</v>
      </c>
      <c r="P245" s="65" t="s">
        <v>1352</v>
      </c>
      <c r="Q245" s="131"/>
      <c r="R245" s="65" t="s">
        <v>226</v>
      </c>
      <c r="S245" s="28">
        <v>46047</v>
      </c>
      <c r="T245" s="28">
        <v>46301</v>
      </c>
      <c r="U245" s="20"/>
      <c r="V245" s="23">
        <f t="shared" si="25"/>
        <v>46301</v>
      </c>
      <c r="W245" s="32"/>
      <c r="X245" s="21"/>
      <c r="Y245" s="30"/>
      <c r="Z245" s="32"/>
      <c r="AA245" s="21"/>
      <c r="AB245" s="21"/>
      <c r="AC245" s="32"/>
      <c r="AD245" s="21"/>
      <c r="AE245" s="30"/>
      <c r="AF245" s="32"/>
      <c r="AG245" s="21"/>
      <c r="AH245" s="21"/>
      <c r="AI245" s="32"/>
      <c r="AJ245" s="21"/>
      <c r="AK245" s="133"/>
      <c r="AL245" s="32"/>
      <c r="AM245" s="21"/>
      <c r="AN245" s="21"/>
      <c r="AO245" s="32"/>
      <c r="AP245" s="21"/>
      <c r="AQ245" s="133"/>
      <c r="AR245" s="32"/>
      <c r="AS245" s="21"/>
      <c r="AT245" s="21"/>
      <c r="AU245" s="32"/>
      <c r="AV245" s="21"/>
      <c r="AW245" s="133"/>
      <c r="AX245" s="32"/>
      <c r="AY245" s="21"/>
      <c r="AZ245" s="21"/>
      <c r="BA245" s="32"/>
      <c r="BB245" s="21"/>
      <c r="BC245" s="21"/>
      <c r="BD245" s="32"/>
      <c r="BE245" s="21"/>
      <c r="BF245" s="21"/>
      <c r="BG245" s="32"/>
      <c r="BH245" s="21"/>
      <c r="BI245" s="21"/>
      <c r="BJ245" s="32"/>
      <c r="BK245" s="21"/>
      <c r="BL245" s="21"/>
      <c r="BM245" s="32"/>
      <c r="BN245" s="21"/>
      <c r="BO245" s="21"/>
      <c r="BP245" s="32"/>
      <c r="BQ245" s="21"/>
      <c r="BR245" s="21"/>
      <c r="BS245" s="32"/>
      <c r="BT245" s="21"/>
      <c r="BU245" s="21"/>
      <c r="BV245" s="32"/>
      <c r="BW245" s="21"/>
      <c r="BX245" s="21"/>
      <c r="BY245" s="32"/>
      <c r="BZ245" s="21"/>
      <c r="CA245" s="21"/>
      <c r="CB245" s="32"/>
      <c r="CC245" s="21"/>
      <c r="CD245" s="21"/>
      <c r="CE245" s="32"/>
      <c r="CF245" s="21"/>
      <c r="CG245" s="21"/>
      <c r="CH245" s="32"/>
      <c r="CI245" s="21"/>
      <c r="CJ245" s="21"/>
      <c r="CK245" s="32"/>
      <c r="CL245" s="21"/>
      <c r="CM245" s="21"/>
      <c r="CN245" s="32"/>
      <c r="CO245" s="21"/>
      <c r="CP245" s="21"/>
      <c r="CQ245" s="134">
        <f t="shared" si="26"/>
        <v>0</v>
      </c>
      <c r="CR245" s="135">
        <f t="shared" si="27"/>
        <v>46047</v>
      </c>
      <c r="CS245" s="32">
        <f t="shared" si="28"/>
        <v>46308</v>
      </c>
      <c r="CT245" s="36"/>
      <c r="CU245" s="36"/>
      <c r="CV245" s="32"/>
      <c r="CW245" s="21"/>
      <c r="CX245" s="21"/>
      <c r="CY245" s="21"/>
      <c r="CZ245" s="137" t="str">
        <f t="shared" si="29"/>
        <v>En Ejecución</v>
      </c>
      <c r="DA245" s="35"/>
      <c r="DB245" s="21"/>
      <c r="DC245" s="125"/>
    </row>
    <row r="246" spans="1:107" ht="22.5" customHeight="1">
      <c r="A246" s="10" t="s">
        <v>778</v>
      </c>
      <c r="B246" s="10" t="s">
        <v>779</v>
      </c>
      <c r="C246" s="28">
        <v>45936</v>
      </c>
      <c r="D246" s="24" t="s">
        <v>856</v>
      </c>
      <c r="E246" s="25" t="s">
        <v>1312</v>
      </c>
      <c r="F246" s="26" t="s">
        <v>1313</v>
      </c>
      <c r="G246" s="10"/>
      <c r="H246" s="24" t="s">
        <v>617</v>
      </c>
      <c r="I246" s="112" t="s">
        <v>1348</v>
      </c>
      <c r="J246" s="10">
        <v>8</v>
      </c>
      <c r="K246" s="112" t="s">
        <v>1349</v>
      </c>
      <c r="L246" s="65" t="s">
        <v>146</v>
      </c>
      <c r="M246" s="65" t="s">
        <v>1350</v>
      </c>
      <c r="N246" s="65" t="s">
        <v>1351</v>
      </c>
      <c r="O246" s="10">
        <v>2</v>
      </c>
      <c r="P246" s="65" t="s">
        <v>1352</v>
      </c>
      <c r="Q246" s="131"/>
      <c r="R246" s="65" t="s">
        <v>468</v>
      </c>
      <c r="S246" s="28">
        <v>46047</v>
      </c>
      <c r="T246" s="28">
        <v>46301</v>
      </c>
      <c r="U246" s="20"/>
      <c r="V246" s="23">
        <f t="shared" si="25"/>
        <v>46301</v>
      </c>
      <c r="W246" s="32"/>
      <c r="X246" s="21"/>
      <c r="Y246" s="30"/>
      <c r="Z246" s="32"/>
      <c r="AA246" s="21"/>
      <c r="AB246" s="21"/>
      <c r="AC246" s="32"/>
      <c r="AD246" s="21"/>
      <c r="AE246" s="30"/>
      <c r="AF246" s="32"/>
      <c r="AG246" s="21"/>
      <c r="AH246" s="21"/>
      <c r="AI246" s="32"/>
      <c r="AJ246" s="21"/>
      <c r="AK246" s="133"/>
      <c r="AL246" s="32"/>
      <c r="AM246" s="21"/>
      <c r="AN246" s="21"/>
      <c r="AO246" s="32"/>
      <c r="AP246" s="21"/>
      <c r="AQ246" s="133"/>
      <c r="AR246" s="32"/>
      <c r="AS246" s="21"/>
      <c r="AT246" s="21"/>
      <c r="AU246" s="32"/>
      <c r="AV246" s="21"/>
      <c r="AW246" s="133"/>
      <c r="AX246" s="32"/>
      <c r="AY246" s="21"/>
      <c r="AZ246" s="21"/>
      <c r="BA246" s="32"/>
      <c r="BB246" s="21"/>
      <c r="BC246" s="21"/>
      <c r="BD246" s="32"/>
      <c r="BE246" s="21"/>
      <c r="BF246" s="21"/>
      <c r="BG246" s="32"/>
      <c r="BH246" s="21"/>
      <c r="BI246" s="21"/>
      <c r="BJ246" s="32"/>
      <c r="BK246" s="21"/>
      <c r="BL246" s="21"/>
      <c r="BM246" s="32"/>
      <c r="BN246" s="21"/>
      <c r="BO246" s="21"/>
      <c r="BP246" s="32"/>
      <c r="BQ246" s="21"/>
      <c r="BR246" s="21"/>
      <c r="BS246" s="32"/>
      <c r="BT246" s="21"/>
      <c r="BU246" s="21"/>
      <c r="BV246" s="32"/>
      <c r="BW246" s="21"/>
      <c r="BX246" s="21"/>
      <c r="BY246" s="32"/>
      <c r="BZ246" s="21"/>
      <c r="CA246" s="21"/>
      <c r="CB246" s="32"/>
      <c r="CC246" s="21"/>
      <c r="CD246" s="21"/>
      <c r="CE246" s="32"/>
      <c r="CF246" s="21"/>
      <c r="CG246" s="21"/>
      <c r="CH246" s="32"/>
      <c r="CI246" s="21"/>
      <c r="CJ246" s="21"/>
      <c r="CK246" s="32"/>
      <c r="CL246" s="21"/>
      <c r="CM246" s="21"/>
      <c r="CN246" s="32"/>
      <c r="CO246" s="21"/>
      <c r="CP246" s="21"/>
      <c r="CQ246" s="134">
        <f t="shared" si="26"/>
        <v>0</v>
      </c>
      <c r="CR246" s="135">
        <f t="shared" si="27"/>
        <v>46047</v>
      </c>
      <c r="CS246" s="32">
        <f t="shared" si="28"/>
        <v>46308</v>
      </c>
      <c r="CT246" s="36"/>
      <c r="CU246" s="36"/>
      <c r="CV246" s="32"/>
      <c r="CW246" s="21"/>
      <c r="CX246" s="21"/>
      <c r="CY246" s="21"/>
      <c r="CZ246" s="137" t="str">
        <f t="shared" si="29"/>
        <v>En Ejecución</v>
      </c>
      <c r="DA246" s="35"/>
      <c r="DB246" s="21"/>
      <c r="DC246" s="125"/>
    </row>
    <row r="247" spans="1:107" ht="22.5" customHeight="1">
      <c r="A247" s="10" t="s">
        <v>778</v>
      </c>
      <c r="B247" s="10" t="s">
        <v>779</v>
      </c>
      <c r="C247" s="28">
        <v>45936</v>
      </c>
      <c r="D247" s="24" t="s">
        <v>856</v>
      </c>
      <c r="E247" s="25" t="s">
        <v>1312</v>
      </c>
      <c r="F247" s="26" t="s">
        <v>1313</v>
      </c>
      <c r="G247" s="10"/>
      <c r="H247" s="24" t="s">
        <v>617</v>
      </c>
      <c r="I247" s="112" t="s">
        <v>1348</v>
      </c>
      <c r="J247" s="10">
        <v>9</v>
      </c>
      <c r="K247" s="112" t="s">
        <v>1349</v>
      </c>
      <c r="L247" s="65" t="s">
        <v>146</v>
      </c>
      <c r="M247" s="65" t="s">
        <v>1350</v>
      </c>
      <c r="N247" s="65" t="s">
        <v>1351</v>
      </c>
      <c r="O247" s="10">
        <v>2</v>
      </c>
      <c r="P247" s="65" t="s">
        <v>1352</v>
      </c>
      <c r="Q247" s="131"/>
      <c r="R247" s="65" t="s">
        <v>734</v>
      </c>
      <c r="S247" s="28">
        <v>46047</v>
      </c>
      <c r="T247" s="28">
        <v>46301</v>
      </c>
      <c r="U247" s="20"/>
      <c r="V247" s="23">
        <f t="shared" si="25"/>
        <v>46301</v>
      </c>
      <c r="W247" s="32"/>
      <c r="X247" s="21"/>
      <c r="Y247" s="30"/>
      <c r="Z247" s="32"/>
      <c r="AA247" s="21"/>
      <c r="AB247" s="21"/>
      <c r="AC247" s="32"/>
      <c r="AD247" s="21"/>
      <c r="AE247" s="30"/>
      <c r="AF247" s="32"/>
      <c r="AG247" s="21"/>
      <c r="AH247" s="21"/>
      <c r="AI247" s="32"/>
      <c r="AJ247" s="21"/>
      <c r="AK247" s="133"/>
      <c r="AL247" s="32"/>
      <c r="AM247" s="21"/>
      <c r="AN247" s="21"/>
      <c r="AO247" s="32"/>
      <c r="AP247" s="21"/>
      <c r="AQ247" s="133"/>
      <c r="AR247" s="32"/>
      <c r="AS247" s="21"/>
      <c r="AT247" s="21"/>
      <c r="AU247" s="32"/>
      <c r="AV247" s="21"/>
      <c r="AW247" s="133"/>
      <c r="AX247" s="32"/>
      <c r="AY247" s="21"/>
      <c r="AZ247" s="21"/>
      <c r="BA247" s="32"/>
      <c r="BB247" s="21"/>
      <c r="BC247" s="21"/>
      <c r="BD247" s="32"/>
      <c r="BE247" s="21"/>
      <c r="BF247" s="21"/>
      <c r="BG247" s="32"/>
      <c r="BH247" s="21"/>
      <c r="BI247" s="21"/>
      <c r="BJ247" s="32"/>
      <c r="BK247" s="21"/>
      <c r="BL247" s="21"/>
      <c r="BM247" s="32"/>
      <c r="BN247" s="21"/>
      <c r="BO247" s="21"/>
      <c r="BP247" s="32"/>
      <c r="BQ247" s="21"/>
      <c r="BR247" s="21"/>
      <c r="BS247" s="32"/>
      <c r="BT247" s="21"/>
      <c r="BU247" s="21"/>
      <c r="BV247" s="32"/>
      <c r="BW247" s="21"/>
      <c r="BX247" s="21"/>
      <c r="BY247" s="32"/>
      <c r="BZ247" s="21"/>
      <c r="CA247" s="21"/>
      <c r="CB247" s="32"/>
      <c r="CC247" s="21"/>
      <c r="CD247" s="21"/>
      <c r="CE247" s="32"/>
      <c r="CF247" s="21"/>
      <c r="CG247" s="21"/>
      <c r="CH247" s="32"/>
      <c r="CI247" s="21"/>
      <c r="CJ247" s="21"/>
      <c r="CK247" s="32"/>
      <c r="CL247" s="21"/>
      <c r="CM247" s="21"/>
      <c r="CN247" s="32"/>
      <c r="CO247" s="21"/>
      <c r="CP247" s="21"/>
      <c r="CQ247" s="134">
        <f t="shared" si="26"/>
        <v>0</v>
      </c>
      <c r="CR247" s="135">
        <f t="shared" si="27"/>
        <v>46047</v>
      </c>
      <c r="CS247" s="32">
        <f t="shared" si="28"/>
        <v>46308</v>
      </c>
      <c r="CT247" s="36"/>
      <c r="CU247" s="36"/>
      <c r="CV247" s="32"/>
      <c r="CW247" s="21"/>
      <c r="CX247" s="21"/>
      <c r="CY247" s="21"/>
      <c r="CZ247" s="137" t="str">
        <f t="shared" si="29"/>
        <v>En Ejecución</v>
      </c>
      <c r="DA247" s="35"/>
      <c r="DB247" s="21"/>
      <c r="DC247" s="125"/>
    </row>
    <row r="248" spans="1:107" ht="22.5" customHeight="1">
      <c r="A248" s="10" t="s">
        <v>778</v>
      </c>
      <c r="B248" s="10" t="s">
        <v>779</v>
      </c>
      <c r="C248" s="28">
        <v>45936</v>
      </c>
      <c r="D248" s="24" t="s">
        <v>856</v>
      </c>
      <c r="E248" s="25" t="s">
        <v>1312</v>
      </c>
      <c r="F248" s="26" t="s">
        <v>1313</v>
      </c>
      <c r="G248" s="10"/>
      <c r="H248" s="24" t="s">
        <v>617</v>
      </c>
      <c r="I248" s="112" t="s">
        <v>1348</v>
      </c>
      <c r="J248" s="10">
        <v>10</v>
      </c>
      <c r="K248" s="112" t="s">
        <v>1349</v>
      </c>
      <c r="L248" s="65" t="s">
        <v>146</v>
      </c>
      <c r="M248" s="65" t="s">
        <v>1350</v>
      </c>
      <c r="N248" s="65" t="s">
        <v>1351</v>
      </c>
      <c r="O248" s="10">
        <v>2</v>
      </c>
      <c r="P248" s="65" t="s">
        <v>1352</v>
      </c>
      <c r="Q248" s="131"/>
      <c r="R248" s="65" t="s">
        <v>247</v>
      </c>
      <c r="S248" s="28">
        <v>46047</v>
      </c>
      <c r="T248" s="28">
        <v>46301</v>
      </c>
      <c r="U248" s="20"/>
      <c r="V248" s="23">
        <f t="shared" si="25"/>
        <v>46301</v>
      </c>
      <c r="W248" s="32"/>
      <c r="X248" s="21"/>
      <c r="Y248" s="30"/>
      <c r="Z248" s="32"/>
      <c r="AA248" s="21"/>
      <c r="AB248" s="21"/>
      <c r="AC248" s="32"/>
      <c r="AD248" s="21"/>
      <c r="AE248" s="30"/>
      <c r="AF248" s="32"/>
      <c r="AG248" s="21"/>
      <c r="AH248" s="21"/>
      <c r="AI248" s="32"/>
      <c r="AJ248" s="21"/>
      <c r="AK248" s="133"/>
      <c r="AL248" s="32"/>
      <c r="AM248" s="21"/>
      <c r="AN248" s="21"/>
      <c r="AO248" s="32"/>
      <c r="AP248" s="21"/>
      <c r="AQ248" s="133"/>
      <c r="AR248" s="32"/>
      <c r="AS248" s="21"/>
      <c r="AT248" s="21"/>
      <c r="AU248" s="32"/>
      <c r="AV248" s="21"/>
      <c r="AW248" s="133"/>
      <c r="AX248" s="32"/>
      <c r="AY248" s="21"/>
      <c r="AZ248" s="21"/>
      <c r="BA248" s="32"/>
      <c r="BB248" s="21"/>
      <c r="BC248" s="21"/>
      <c r="BD248" s="32"/>
      <c r="BE248" s="21"/>
      <c r="BF248" s="21"/>
      <c r="BG248" s="32"/>
      <c r="BH248" s="21"/>
      <c r="BI248" s="21"/>
      <c r="BJ248" s="32"/>
      <c r="BK248" s="21"/>
      <c r="BL248" s="21"/>
      <c r="BM248" s="32"/>
      <c r="BN248" s="21"/>
      <c r="BO248" s="21"/>
      <c r="BP248" s="32"/>
      <c r="BQ248" s="21"/>
      <c r="BR248" s="21"/>
      <c r="BS248" s="32"/>
      <c r="BT248" s="21"/>
      <c r="BU248" s="21"/>
      <c r="BV248" s="32"/>
      <c r="BW248" s="21"/>
      <c r="BX248" s="21"/>
      <c r="BY248" s="32"/>
      <c r="BZ248" s="21"/>
      <c r="CA248" s="21"/>
      <c r="CB248" s="32"/>
      <c r="CC248" s="21"/>
      <c r="CD248" s="21"/>
      <c r="CE248" s="32"/>
      <c r="CF248" s="21"/>
      <c r="CG248" s="21"/>
      <c r="CH248" s="32"/>
      <c r="CI248" s="21"/>
      <c r="CJ248" s="21"/>
      <c r="CK248" s="32"/>
      <c r="CL248" s="21"/>
      <c r="CM248" s="21"/>
      <c r="CN248" s="32"/>
      <c r="CO248" s="21"/>
      <c r="CP248" s="21"/>
      <c r="CQ248" s="134">
        <f t="shared" si="26"/>
        <v>0</v>
      </c>
      <c r="CR248" s="135">
        <f t="shared" si="27"/>
        <v>46047</v>
      </c>
      <c r="CS248" s="32">
        <f t="shared" si="28"/>
        <v>46308</v>
      </c>
      <c r="CT248" s="36"/>
      <c r="CU248" s="36"/>
      <c r="CV248" s="32"/>
      <c r="CW248" s="21"/>
      <c r="CX248" s="21"/>
      <c r="CY248" s="21"/>
      <c r="CZ248" s="137" t="str">
        <f t="shared" si="29"/>
        <v>En Ejecución</v>
      </c>
      <c r="DA248" s="35"/>
      <c r="DB248" s="21"/>
      <c r="DC248" s="125"/>
    </row>
    <row r="249" spans="1:107" ht="22.5" customHeight="1">
      <c r="A249" s="10" t="s">
        <v>778</v>
      </c>
      <c r="B249" s="10" t="s">
        <v>779</v>
      </c>
      <c r="C249" s="28">
        <v>45936</v>
      </c>
      <c r="D249" s="24" t="s">
        <v>856</v>
      </c>
      <c r="E249" s="25" t="s">
        <v>1312</v>
      </c>
      <c r="F249" s="26" t="s">
        <v>1313</v>
      </c>
      <c r="G249" s="10"/>
      <c r="H249" s="24" t="s">
        <v>617</v>
      </c>
      <c r="I249" s="112" t="s">
        <v>1348</v>
      </c>
      <c r="J249" s="10">
        <v>11</v>
      </c>
      <c r="K249" s="112" t="s">
        <v>1349</v>
      </c>
      <c r="L249" s="65" t="s">
        <v>146</v>
      </c>
      <c r="M249" s="65" t="s">
        <v>1350</v>
      </c>
      <c r="N249" s="65" t="s">
        <v>1351</v>
      </c>
      <c r="O249" s="10">
        <v>2</v>
      </c>
      <c r="P249" s="65" t="s">
        <v>1352</v>
      </c>
      <c r="Q249" s="131"/>
      <c r="R249" s="65" t="s">
        <v>238</v>
      </c>
      <c r="S249" s="28">
        <v>46047</v>
      </c>
      <c r="T249" s="28">
        <v>46301</v>
      </c>
      <c r="U249" s="20"/>
      <c r="V249" s="23">
        <f t="shared" si="25"/>
        <v>46301</v>
      </c>
      <c r="W249" s="32"/>
      <c r="X249" s="21"/>
      <c r="Y249" s="30"/>
      <c r="Z249" s="32"/>
      <c r="AA249" s="21"/>
      <c r="AB249" s="21"/>
      <c r="AC249" s="32"/>
      <c r="AD249" s="21"/>
      <c r="AE249" s="30"/>
      <c r="AF249" s="32"/>
      <c r="AG249" s="21"/>
      <c r="AH249" s="21"/>
      <c r="AI249" s="32"/>
      <c r="AJ249" s="21"/>
      <c r="AK249" s="133"/>
      <c r="AL249" s="32"/>
      <c r="AM249" s="21"/>
      <c r="AN249" s="21"/>
      <c r="AO249" s="32"/>
      <c r="AP249" s="21"/>
      <c r="AQ249" s="133"/>
      <c r="AR249" s="32"/>
      <c r="AS249" s="21"/>
      <c r="AT249" s="21"/>
      <c r="AU249" s="32"/>
      <c r="AV249" s="21"/>
      <c r="AW249" s="133"/>
      <c r="AX249" s="32"/>
      <c r="AY249" s="21"/>
      <c r="AZ249" s="21"/>
      <c r="BA249" s="32"/>
      <c r="BB249" s="21"/>
      <c r="BC249" s="21"/>
      <c r="BD249" s="32"/>
      <c r="BE249" s="21"/>
      <c r="BF249" s="21"/>
      <c r="BG249" s="32"/>
      <c r="BH249" s="21"/>
      <c r="BI249" s="21"/>
      <c r="BJ249" s="32"/>
      <c r="BK249" s="21"/>
      <c r="BL249" s="21"/>
      <c r="BM249" s="32"/>
      <c r="BN249" s="21"/>
      <c r="BO249" s="21"/>
      <c r="BP249" s="32"/>
      <c r="BQ249" s="21"/>
      <c r="BR249" s="21"/>
      <c r="BS249" s="32"/>
      <c r="BT249" s="21"/>
      <c r="BU249" s="21"/>
      <c r="BV249" s="32"/>
      <c r="BW249" s="21"/>
      <c r="BX249" s="21"/>
      <c r="BY249" s="32"/>
      <c r="BZ249" s="21"/>
      <c r="CA249" s="21"/>
      <c r="CB249" s="32"/>
      <c r="CC249" s="21"/>
      <c r="CD249" s="21"/>
      <c r="CE249" s="32"/>
      <c r="CF249" s="21"/>
      <c r="CG249" s="21"/>
      <c r="CH249" s="32"/>
      <c r="CI249" s="21"/>
      <c r="CJ249" s="21"/>
      <c r="CK249" s="32"/>
      <c r="CL249" s="21"/>
      <c r="CM249" s="21"/>
      <c r="CN249" s="32"/>
      <c r="CO249" s="21"/>
      <c r="CP249" s="21"/>
      <c r="CQ249" s="134">
        <f t="shared" si="26"/>
        <v>0</v>
      </c>
      <c r="CR249" s="135">
        <f t="shared" si="27"/>
        <v>46047</v>
      </c>
      <c r="CS249" s="32">
        <f t="shared" si="28"/>
        <v>46308</v>
      </c>
      <c r="CT249" s="36"/>
      <c r="CU249" s="36"/>
      <c r="CV249" s="32"/>
      <c r="CW249" s="21"/>
      <c r="CX249" s="21"/>
      <c r="CY249" s="21"/>
      <c r="CZ249" s="137" t="str">
        <f t="shared" si="29"/>
        <v>En Ejecución</v>
      </c>
      <c r="DA249" s="35"/>
      <c r="DB249" s="21"/>
      <c r="DC249" s="125"/>
    </row>
    <row r="250" spans="1:107" ht="22.5" customHeight="1">
      <c r="A250" s="10" t="s">
        <v>778</v>
      </c>
      <c r="B250" s="10" t="s">
        <v>779</v>
      </c>
      <c r="C250" s="28">
        <v>45936</v>
      </c>
      <c r="D250" s="24" t="s">
        <v>856</v>
      </c>
      <c r="E250" s="25" t="s">
        <v>1312</v>
      </c>
      <c r="F250" s="26" t="s">
        <v>1313</v>
      </c>
      <c r="G250" s="10"/>
      <c r="H250" s="24" t="s">
        <v>617</v>
      </c>
      <c r="I250" s="112" t="s">
        <v>1348</v>
      </c>
      <c r="J250" s="10">
        <v>12</v>
      </c>
      <c r="K250" s="112" t="s">
        <v>1349</v>
      </c>
      <c r="L250" s="65" t="s">
        <v>146</v>
      </c>
      <c r="M250" s="65" t="s">
        <v>1350</v>
      </c>
      <c r="N250" s="65" t="s">
        <v>1351</v>
      </c>
      <c r="O250" s="10">
        <v>2</v>
      </c>
      <c r="P250" s="65" t="s">
        <v>1352</v>
      </c>
      <c r="Q250" s="131"/>
      <c r="R250" s="65" t="s">
        <v>991</v>
      </c>
      <c r="S250" s="28">
        <v>46047</v>
      </c>
      <c r="T250" s="28">
        <v>46301</v>
      </c>
      <c r="U250" s="20"/>
      <c r="V250" s="23">
        <f t="shared" si="25"/>
        <v>46301</v>
      </c>
      <c r="W250" s="32"/>
      <c r="X250" s="21"/>
      <c r="Y250" s="30"/>
      <c r="Z250" s="32"/>
      <c r="AA250" s="21"/>
      <c r="AB250" s="21"/>
      <c r="AC250" s="32"/>
      <c r="AD250" s="21"/>
      <c r="AE250" s="30"/>
      <c r="AF250" s="32"/>
      <c r="AG250" s="21"/>
      <c r="AH250" s="21"/>
      <c r="AI250" s="32"/>
      <c r="AJ250" s="21"/>
      <c r="AK250" s="133"/>
      <c r="AL250" s="32"/>
      <c r="AM250" s="21"/>
      <c r="AN250" s="21"/>
      <c r="AO250" s="32"/>
      <c r="AP250" s="21"/>
      <c r="AQ250" s="133"/>
      <c r="AR250" s="32"/>
      <c r="AS250" s="21"/>
      <c r="AT250" s="21"/>
      <c r="AU250" s="32"/>
      <c r="AV250" s="21"/>
      <c r="AW250" s="133"/>
      <c r="AX250" s="32"/>
      <c r="AY250" s="21"/>
      <c r="AZ250" s="21"/>
      <c r="BA250" s="32"/>
      <c r="BB250" s="21"/>
      <c r="BC250" s="21"/>
      <c r="BD250" s="32"/>
      <c r="BE250" s="21"/>
      <c r="BF250" s="21"/>
      <c r="BG250" s="32"/>
      <c r="BH250" s="21"/>
      <c r="BI250" s="21"/>
      <c r="BJ250" s="32"/>
      <c r="BK250" s="21"/>
      <c r="BL250" s="21"/>
      <c r="BM250" s="32"/>
      <c r="BN250" s="21"/>
      <c r="BO250" s="21"/>
      <c r="BP250" s="32"/>
      <c r="BQ250" s="21"/>
      <c r="BR250" s="21"/>
      <c r="BS250" s="32"/>
      <c r="BT250" s="21"/>
      <c r="BU250" s="21"/>
      <c r="BV250" s="32"/>
      <c r="BW250" s="21"/>
      <c r="BX250" s="21"/>
      <c r="BY250" s="32"/>
      <c r="BZ250" s="21"/>
      <c r="CA250" s="21"/>
      <c r="CB250" s="32"/>
      <c r="CC250" s="21"/>
      <c r="CD250" s="21"/>
      <c r="CE250" s="32"/>
      <c r="CF250" s="21"/>
      <c r="CG250" s="21"/>
      <c r="CH250" s="32"/>
      <c r="CI250" s="21"/>
      <c r="CJ250" s="21"/>
      <c r="CK250" s="32"/>
      <c r="CL250" s="21"/>
      <c r="CM250" s="21"/>
      <c r="CN250" s="32"/>
      <c r="CO250" s="21"/>
      <c r="CP250" s="21"/>
      <c r="CQ250" s="134">
        <f t="shared" si="26"/>
        <v>0</v>
      </c>
      <c r="CR250" s="135">
        <f t="shared" si="27"/>
        <v>46047</v>
      </c>
      <c r="CS250" s="32">
        <f t="shared" si="28"/>
        <v>46308</v>
      </c>
      <c r="CT250" s="36"/>
      <c r="CU250" s="36"/>
      <c r="CV250" s="32"/>
      <c r="CW250" s="21"/>
      <c r="CX250" s="21"/>
      <c r="CY250" s="21"/>
      <c r="CZ250" s="137" t="str">
        <f t="shared" si="29"/>
        <v>En Ejecución</v>
      </c>
      <c r="DA250" s="35"/>
      <c r="DB250" s="21"/>
      <c r="DC250" s="125"/>
    </row>
    <row r="251" spans="1:107" ht="22.5" customHeight="1">
      <c r="A251" s="10" t="s">
        <v>778</v>
      </c>
      <c r="B251" s="10" t="s">
        <v>779</v>
      </c>
      <c r="C251" s="28">
        <v>45936</v>
      </c>
      <c r="D251" s="24" t="s">
        <v>856</v>
      </c>
      <c r="E251" s="25" t="s">
        <v>1312</v>
      </c>
      <c r="F251" s="26" t="s">
        <v>1313</v>
      </c>
      <c r="G251" s="10"/>
      <c r="H251" s="24" t="s">
        <v>617</v>
      </c>
      <c r="I251" s="112" t="s">
        <v>1348</v>
      </c>
      <c r="J251" s="10">
        <v>13</v>
      </c>
      <c r="K251" s="112" t="s">
        <v>1349</v>
      </c>
      <c r="L251" s="65" t="s">
        <v>146</v>
      </c>
      <c r="M251" s="65" t="s">
        <v>1350</v>
      </c>
      <c r="N251" s="65" t="s">
        <v>1351</v>
      </c>
      <c r="O251" s="10">
        <v>2</v>
      </c>
      <c r="P251" s="65" t="s">
        <v>1352</v>
      </c>
      <c r="Q251" s="131"/>
      <c r="R251" s="65" t="s">
        <v>268</v>
      </c>
      <c r="S251" s="28">
        <v>46047</v>
      </c>
      <c r="T251" s="28">
        <v>46301</v>
      </c>
      <c r="U251" s="20"/>
      <c r="V251" s="23">
        <f t="shared" si="25"/>
        <v>46301</v>
      </c>
      <c r="W251" s="32"/>
      <c r="X251" s="21"/>
      <c r="Y251" s="30"/>
      <c r="Z251" s="32"/>
      <c r="AA251" s="21"/>
      <c r="AB251" s="21"/>
      <c r="AC251" s="32"/>
      <c r="AD251" s="21"/>
      <c r="AE251" s="30"/>
      <c r="AF251" s="32"/>
      <c r="AG251" s="21"/>
      <c r="AH251" s="21"/>
      <c r="AI251" s="32"/>
      <c r="AJ251" s="21"/>
      <c r="AK251" s="133"/>
      <c r="AL251" s="32"/>
      <c r="AM251" s="21"/>
      <c r="AN251" s="21"/>
      <c r="AO251" s="32"/>
      <c r="AP251" s="21"/>
      <c r="AQ251" s="133"/>
      <c r="AR251" s="32"/>
      <c r="AS251" s="21"/>
      <c r="AT251" s="21"/>
      <c r="AU251" s="32"/>
      <c r="AV251" s="21"/>
      <c r="AW251" s="133"/>
      <c r="AX251" s="32"/>
      <c r="AY251" s="21"/>
      <c r="AZ251" s="21"/>
      <c r="BA251" s="32"/>
      <c r="BB251" s="21"/>
      <c r="BC251" s="21"/>
      <c r="BD251" s="32"/>
      <c r="BE251" s="21"/>
      <c r="BF251" s="21"/>
      <c r="BG251" s="32"/>
      <c r="BH251" s="21"/>
      <c r="BI251" s="21"/>
      <c r="BJ251" s="32"/>
      <c r="BK251" s="21"/>
      <c r="BL251" s="21"/>
      <c r="BM251" s="32"/>
      <c r="BN251" s="21"/>
      <c r="BO251" s="21"/>
      <c r="BP251" s="32"/>
      <c r="BQ251" s="21"/>
      <c r="BR251" s="21"/>
      <c r="BS251" s="32"/>
      <c r="BT251" s="21"/>
      <c r="BU251" s="21"/>
      <c r="BV251" s="32"/>
      <c r="BW251" s="21"/>
      <c r="BX251" s="21"/>
      <c r="BY251" s="32"/>
      <c r="BZ251" s="21"/>
      <c r="CA251" s="21"/>
      <c r="CB251" s="32"/>
      <c r="CC251" s="21"/>
      <c r="CD251" s="21"/>
      <c r="CE251" s="32"/>
      <c r="CF251" s="21"/>
      <c r="CG251" s="21"/>
      <c r="CH251" s="32"/>
      <c r="CI251" s="21"/>
      <c r="CJ251" s="21"/>
      <c r="CK251" s="32"/>
      <c r="CL251" s="21"/>
      <c r="CM251" s="21"/>
      <c r="CN251" s="32"/>
      <c r="CO251" s="21"/>
      <c r="CP251" s="21"/>
      <c r="CQ251" s="134">
        <f t="shared" si="26"/>
        <v>0</v>
      </c>
      <c r="CR251" s="135">
        <f t="shared" si="27"/>
        <v>46047</v>
      </c>
      <c r="CS251" s="32">
        <f t="shared" si="28"/>
        <v>46308</v>
      </c>
      <c r="CT251" s="36"/>
      <c r="CU251" s="36"/>
      <c r="CV251" s="32"/>
      <c r="CW251" s="21"/>
      <c r="CX251" s="21"/>
      <c r="CY251" s="21"/>
      <c r="CZ251" s="137" t="str">
        <f t="shared" si="29"/>
        <v>En Ejecución</v>
      </c>
      <c r="DA251" s="35"/>
      <c r="DB251" s="21"/>
      <c r="DC251" s="125"/>
    </row>
    <row r="252" spans="1:107" ht="22.5" customHeight="1">
      <c r="A252" s="10" t="s">
        <v>778</v>
      </c>
      <c r="B252" s="10" t="s">
        <v>779</v>
      </c>
      <c r="C252" s="28">
        <v>45936</v>
      </c>
      <c r="D252" s="24" t="s">
        <v>856</v>
      </c>
      <c r="E252" s="25" t="s">
        <v>1312</v>
      </c>
      <c r="F252" s="26" t="s">
        <v>1313</v>
      </c>
      <c r="G252" s="10"/>
      <c r="H252" s="24" t="s">
        <v>617</v>
      </c>
      <c r="I252" s="112" t="s">
        <v>1348</v>
      </c>
      <c r="J252" s="10">
        <v>14</v>
      </c>
      <c r="K252" s="112" t="s">
        <v>1349</v>
      </c>
      <c r="L252" s="65" t="s">
        <v>146</v>
      </c>
      <c r="M252" s="65" t="s">
        <v>1350</v>
      </c>
      <c r="N252" s="65" t="s">
        <v>1351</v>
      </c>
      <c r="O252" s="10">
        <v>2</v>
      </c>
      <c r="P252" s="65" t="s">
        <v>1352</v>
      </c>
      <c r="Q252" s="131"/>
      <c r="R252" s="65" t="s">
        <v>1356</v>
      </c>
      <c r="S252" s="28">
        <v>46047</v>
      </c>
      <c r="T252" s="28">
        <v>46301</v>
      </c>
      <c r="U252" s="20"/>
      <c r="V252" s="23">
        <f t="shared" si="25"/>
        <v>46301</v>
      </c>
      <c r="W252" s="32"/>
      <c r="X252" s="21"/>
      <c r="Y252" s="30"/>
      <c r="Z252" s="32"/>
      <c r="AA252" s="21"/>
      <c r="AB252" s="21"/>
      <c r="AC252" s="32"/>
      <c r="AD252" s="21"/>
      <c r="AE252" s="30"/>
      <c r="AF252" s="32"/>
      <c r="AG252" s="21"/>
      <c r="AH252" s="21"/>
      <c r="AI252" s="32"/>
      <c r="AJ252" s="21"/>
      <c r="AK252" s="133"/>
      <c r="AL252" s="32"/>
      <c r="AM252" s="21"/>
      <c r="AN252" s="21"/>
      <c r="AO252" s="32"/>
      <c r="AP252" s="21"/>
      <c r="AQ252" s="133"/>
      <c r="AR252" s="32"/>
      <c r="AS252" s="21"/>
      <c r="AT252" s="21"/>
      <c r="AU252" s="32"/>
      <c r="AV252" s="21"/>
      <c r="AW252" s="133"/>
      <c r="AX252" s="32"/>
      <c r="AY252" s="21"/>
      <c r="AZ252" s="21"/>
      <c r="BA252" s="32"/>
      <c r="BB252" s="21"/>
      <c r="BC252" s="21"/>
      <c r="BD252" s="32"/>
      <c r="BE252" s="21"/>
      <c r="BF252" s="21"/>
      <c r="BG252" s="32"/>
      <c r="BH252" s="21"/>
      <c r="BI252" s="21"/>
      <c r="BJ252" s="32"/>
      <c r="BK252" s="21"/>
      <c r="BL252" s="21"/>
      <c r="BM252" s="32"/>
      <c r="BN252" s="21"/>
      <c r="BO252" s="21"/>
      <c r="BP252" s="32"/>
      <c r="BQ252" s="21"/>
      <c r="BR252" s="21"/>
      <c r="BS252" s="32"/>
      <c r="BT252" s="21"/>
      <c r="BU252" s="21"/>
      <c r="BV252" s="32"/>
      <c r="BW252" s="21"/>
      <c r="BX252" s="21"/>
      <c r="BY252" s="32"/>
      <c r="BZ252" s="21"/>
      <c r="CA252" s="21"/>
      <c r="CB252" s="32"/>
      <c r="CC252" s="21"/>
      <c r="CD252" s="21"/>
      <c r="CE252" s="32"/>
      <c r="CF252" s="21"/>
      <c r="CG252" s="21"/>
      <c r="CH252" s="32"/>
      <c r="CI252" s="21"/>
      <c r="CJ252" s="21"/>
      <c r="CK252" s="32"/>
      <c r="CL252" s="21"/>
      <c r="CM252" s="21"/>
      <c r="CN252" s="32"/>
      <c r="CO252" s="21"/>
      <c r="CP252" s="21"/>
      <c r="CQ252" s="134">
        <f t="shared" si="26"/>
        <v>0</v>
      </c>
      <c r="CR252" s="135">
        <f t="shared" si="27"/>
        <v>46047</v>
      </c>
      <c r="CS252" s="32">
        <f t="shared" si="28"/>
        <v>46308</v>
      </c>
      <c r="CT252" s="36"/>
      <c r="CU252" s="36"/>
      <c r="CV252" s="32"/>
      <c r="CW252" s="21"/>
      <c r="CX252" s="21"/>
      <c r="CY252" s="21"/>
      <c r="CZ252" s="137" t="str">
        <f t="shared" si="29"/>
        <v>En Ejecución</v>
      </c>
      <c r="DA252" s="35"/>
      <c r="DB252" s="21"/>
      <c r="DC252" s="125"/>
    </row>
    <row r="253" spans="1:107" ht="22.5" customHeight="1">
      <c r="A253" s="10" t="s">
        <v>778</v>
      </c>
      <c r="B253" s="10" t="s">
        <v>779</v>
      </c>
      <c r="C253" s="28">
        <v>45936</v>
      </c>
      <c r="D253" s="24" t="s">
        <v>856</v>
      </c>
      <c r="E253" s="25" t="s">
        <v>1312</v>
      </c>
      <c r="F253" s="26" t="s">
        <v>1313</v>
      </c>
      <c r="G253" s="10"/>
      <c r="H253" s="24" t="s">
        <v>617</v>
      </c>
      <c r="I253" s="112" t="s">
        <v>1348</v>
      </c>
      <c r="J253" s="10">
        <v>15</v>
      </c>
      <c r="K253" s="112" t="s">
        <v>1349</v>
      </c>
      <c r="L253" s="65" t="s">
        <v>146</v>
      </c>
      <c r="M253" s="65" t="s">
        <v>1350</v>
      </c>
      <c r="N253" s="65" t="s">
        <v>1351</v>
      </c>
      <c r="O253" s="10">
        <v>2</v>
      </c>
      <c r="P253" s="65" t="s">
        <v>1352</v>
      </c>
      <c r="Q253" s="131"/>
      <c r="R253" s="65" t="s">
        <v>1357</v>
      </c>
      <c r="S253" s="28">
        <v>46047</v>
      </c>
      <c r="T253" s="28">
        <v>46301</v>
      </c>
      <c r="U253" s="20"/>
      <c r="V253" s="23">
        <f t="shared" si="25"/>
        <v>46301</v>
      </c>
      <c r="W253" s="32"/>
      <c r="X253" s="21"/>
      <c r="Y253" s="30"/>
      <c r="Z253" s="32"/>
      <c r="AA253" s="21"/>
      <c r="AB253" s="21"/>
      <c r="AC253" s="32"/>
      <c r="AD253" s="21"/>
      <c r="AE253" s="30"/>
      <c r="AF253" s="32"/>
      <c r="AG253" s="21"/>
      <c r="AH253" s="21"/>
      <c r="AI253" s="32"/>
      <c r="AJ253" s="21"/>
      <c r="AK253" s="133"/>
      <c r="AL253" s="32"/>
      <c r="AM253" s="21"/>
      <c r="AN253" s="21"/>
      <c r="AO253" s="32"/>
      <c r="AP253" s="21"/>
      <c r="AQ253" s="133"/>
      <c r="AR253" s="32"/>
      <c r="AS253" s="21"/>
      <c r="AT253" s="21"/>
      <c r="AU253" s="32"/>
      <c r="AV253" s="21"/>
      <c r="AW253" s="133"/>
      <c r="AX253" s="32"/>
      <c r="AY253" s="21"/>
      <c r="AZ253" s="21"/>
      <c r="BA253" s="32"/>
      <c r="BB253" s="21"/>
      <c r="BC253" s="21"/>
      <c r="BD253" s="32"/>
      <c r="BE253" s="21"/>
      <c r="BF253" s="21"/>
      <c r="BG253" s="32"/>
      <c r="BH253" s="21"/>
      <c r="BI253" s="21"/>
      <c r="BJ253" s="32"/>
      <c r="BK253" s="21"/>
      <c r="BL253" s="21"/>
      <c r="BM253" s="32"/>
      <c r="BN253" s="21"/>
      <c r="BO253" s="21"/>
      <c r="BP253" s="32"/>
      <c r="BQ253" s="21"/>
      <c r="BR253" s="21"/>
      <c r="BS253" s="32"/>
      <c r="BT253" s="21"/>
      <c r="BU253" s="21"/>
      <c r="BV253" s="32"/>
      <c r="BW253" s="21"/>
      <c r="BX253" s="21"/>
      <c r="BY253" s="32"/>
      <c r="BZ253" s="21"/>
      <c r="CA253" s="21"/>
      <c r="CB253" s="32"/>
      <c r="CC253" s="21"/>
      <c r="CD253" s="21"/>
      <c r="CE253" s="32"/>
      <c r="CF253" s="21"/>
      <c r="CG253" s="21"/>
      <c r="CH253" s="32"/>
      <c r="CI253" s="21"/>
      <c r="CJ253" s="21"/>
      <c r="CK253" s="32"/>
      <c r="CL253" s="21"/>
      <c r="CM253" s="21"/>
      <c r="CN253" s="32"/>
      <c r="CO253" s="21"/>
      <c r="CP253" s="21"/>
      <c r="CQ253" s="134">
        <f t="shared" si="26"/>
        <v>0</v>
      </c>
      <c r="CR253" s="135">
        <f t="shared" si="27"/>
        <v>46047</v>
      </c>
      <c r="CS253" s="32">
        <f t="shared" si="28"/>
        <v>46308</v>
      </c>
      <c r="CT253" s="36"/>
      <c r="CU253" s="36"/>
      <c r="CV253" s="32"/>
      <c r="CW253" s="21"/>
      <c r="CX253" s="21"/>
      <c r="CY253" s="21"/>
      <c r="CZ253" s="137" t="str">
        <f t="shared" si="29"/>
        <v>En Ejecución</v>
      </c>
      <c r="DA253" s="35"/>
      <c r="DB253" s="21"/>
      <c r="DC253" s="125"/>
    </row>
    <row r="254" spans="1:107" ht="22.5" customHeight="1">
      <c r="A254" s="10" t="s">
        <v>778</v>
      </c>
      <c r="B254" s="10" t="s">
        <v>779</v>
      </c>
      <c r="C254" s="28">
        <v>45936</v>
      </c>
      <c r="D254" s="24" t="s">
        <v>856</v>
      </c>
      <c r="E254" s="25" t="s">
        <v>1312</v>
      </c>
      <c r="F254" s="26" t="s">
        <v>1313</v>
      </c>
      <c r="G254" s="10"/>
      <c r="H254" s="24" t="s">
        <v>617</v>
      </c>
      <c r="I254" s="112" t="s">
        <v>1348</v>
      </c>
      <c r="J254" s="10">
        <v>16</v>
      </c>
      <c r="K254" s="112" t="s">
        <v>1349</v>
      </c>
      <c r="L254" s="65" t="s">
        <v>146</v>
      </c>
      <c r="M254" s="65" t="s">
        <v>1350</v>
      </c>
      <c r="N254" s="65" t="s">
        <v>1351</v>
      </c>
      <c r="O254" s="10">
        <v>2</v>
      </c>
      <c r="P254" s="65" t="s">
        <v>1352</v>
      </c>
      <c r="Q254" s="131"/>
      <c r="R254" s="65" t="s">
        <v>174</v>
      </c>
      <c r="S254" s="28">
        <v>46047</v>
      </c>
      <c r="T254" s="28">
        <v>46301</v>
      </c>
      <c r="U254" s="20"/>
      <c r="V254" s="23">
        <f t="shared" si="25"/>
        <v>46301</v>
      </c>
      <c r="W254" s="32"/>
      <c r="X254" s="21"/>
      <c r="Y254" s="30"/>
      <c r="Z254" s="32"/>
      <c r="AA254" s="21"/>
      <c r="AB254" s="21"/>
      <c r="AC254" s="32"/>
      <c r="AD254" s="21"/>
      <c r="AE254" s="30"/>
      <c r="AF254" s="32"/>
      <c r="AG254" s="21"/>
      <c r="AH254" s="21"/>
      <c r="AI254" s="32"/>
      <c r="AJ254" s="21"/>
      <c r="AK254" s="133"/>
      <c r="AL254" s="32"/>
      <c r="AM254" s="21"/>
      <c r="AN254" s="21"/>
      <c r="AO254" s="32"/>
      <c r="AP254" s="21"/>
      <c r="AQ254" s="133"/>
      <c r="AR254" s="32"/>
      <c r="AS254" s="21"/>
      <c r="AT254" s="21"/>
      <c r="AU254" s="32"/>
      <c r="AV254" s="21"/>
      <c r="AW254" s="133"/>
      <c r="AX254" s="32"/>
      <c r="AY254" s="21"/>
      <c r="AZ254" s="21"/>
      <c r="BA254" s="32"/>
      <c r="BB254" s="21"/>
      <c r="BC254" s="21"/>
      <c r="BD254" s="32"/>
      <c r="BE254" s="21"/>
      <c r="BF254" s="21"/>
      <c r="BG254" s="32"/>
      <c r="BH254" s="21"/>
      <c r="BI254" s="21"/>
      <c r="BJ254" s="32"/>
      <c r="BK254" s="21"/>
      <c r="BL254" s="21"/>
      <c r="BM254" s="32"/>
      <c r="BN254" s="21"/>
      <c r="BO254" s="21"/>
      <c r="BP254" s="32"/>
      <c r="BQ254" s="21"/>
      <c r="BR254" s="21"/>
      <c r="BS254" s="32"/>
      <c r="BT254" s="21"/>
      <c r="BU254" s="21"/>
      <c r="BV254" s="32"/>
      <c r="BW254" s="21"/>
      <c r="BX254" s="21"/>
      <c r="BY254" s="32"/>
      <c r="BZ254" s="21"/>
      <c r="CA254" s="21"/>
      <c r="CB254" s="32"/>
      <c r="CC254" s="21"/>
      <c r="CD254" s="21"/>
      <c r="CE254" s="32"/>
      <c r="CF254" s="21"/>
      <c r="CG254" s="21"/>
      <c r="CH254" s="32"/>
      <c r="CI254" s="21"/>
      <c r="CJ254" s="21"/>
      <c r="CK254" s="32"/>
      <c r="CL254" s="21"/>
      <c r="CM254" s="21"/>
      <c r="CN254" s="32"/>
      <c r="CO254" s="21"/>
      <c r="CP254" s="21"/>
      <c r="CQ254" s="134">
        <f t="shared" si="26"/>
        <v>0</v>
      </c>
      <c r="CR254" s="135">
        <f t="shared" si="27"/>
        <v>46047</v>
      </c>
      <c r="CS254" s="32">
        <f t="shared" si="28"/>
        <v>46308</v>
      </c>
      <c r="CT254" s="36"/>
      <c r="CU254" s="36"/>
      <c r="CV254" s="32"/>
      <c r="CW254" s="21"/>
      <c r="CX254" s="21"/>
      <c r="CY254" s="21"/>
      <c r="CZ254" s="137" t="str">
        <f t="shared" si="29"/>
        <v>En Ejecución</v>
      </c>
      <c r="DA254" s="35"/>
      <c r="DB254" s="21"/>
      <c r="DC254" s="125"/>
    </row>
    <row r="255" spans="1:107" ht="22.5" customHeight="1">
      <c r="A255" s="10" t="s">
        <v>778</v>
      </c>
      <c r="B255" s="10" t="s">
        <v>779</v>
      </c>
      <c r="C255" s="28">
        <v>45936</v>
      </c>
      <c r="D255" s="24" t="s">
        <v>856</v>
      </c>
      <c r="E255" s="25" t="s">
        <v>1312</v>
      </c>
      <c r="F255" s="26" t="s">
        <v>1313</v>
      </c>
      <c r="G255" s="10"/>
      <c r="H255" s="24" t="s">
        <v>617</v>
      </c>
      <c r="I255" s="112" t="s">
        <v>1348</v>
      </c>
      <c r="J255" s="10">
        <v>17</v>
      </c>
      <c r="K255" s="112" t="s">
        <v>1349</v>
      </c>
      <c r="L255" s="65" t="s">
        <v>146</v>
      </c>
      <c r="M255" s="65" t="s">
        <v>1350</v>
      </c>
      <c r="N255" s="65" t="s">
        <v>1351</v>
      </c>
      <c r="O255" s="10">
        <v>2</v>
      </c>
      <c r="P255" s="65" t="s">
        <v>1352</v>
      </c>
      <c r="Q255" s="131"/>
      <c r="R255" s="65" t="s">
        <v>253</v>
      </c>
      <c r="S255" s="28">
        <v>46047</v>
      </c>
      <c r="T255" s="28">
        <v>46301</v>
      </c>
      <c r="U255" s="20"/>
      <c r="V255" s="23">
        <f t="shared" si="25"/>
        <v>46301</v>
      </c>
      <c r="W255" s="32"/>
      <c r="X255" s="21"/>
      <c r="Y255" s="30"/>
      <c r="Z255" s="32"/>
      <c r="AA255" s="21"/>
      <c r="AB255" s="21"/>
      <c r="AC255" s="32"/>
      <c r="AD255" s="21"/>
      <c r="AE255" s="30"/>
      <c r="AF255" s="32"/>
      <c r="AG255" s="21"/>
      <c r="AH255" s="21"/>
      <c r="AI255" s="32"/>
      <c r="AJ255" s="21"/>
      <c r="AK255" s="133"/>
      <c r="AL255" s="32"/>
      <c r="AM255" s="21"/>
      <c r="AN255" s="21"/>
      <c r="AO255" s="32"/>
      <c r="AP255" s="21"/>
      <c r="AQ255" s="133"/>
      <c r="AR255" s="32"/>
      <c r="AS255" s="21"/>
      <c r="AT255" s="21"/>
      <c r="AU255" s="32"/>
      <c r="AV255" s="21"/>
      <c r="AW255" s="133"/>
      <c r="AX255" s="32"/>
      <c r="AY255" s="21"/>
      <c r="AZ255" s="21"/>
      <c r="BA255" s="32"/>
      <c r="BB255" s="21"/>
      <c r="BC255" s="21"/>
      <c r="BD255" s="32"/>
      <c r="BE255" s="21"/>
      <c r="BF255" s="21"/>
      <c r="BG255" s="32"/>
      <c r="BH255" s="21"/>
      <c r="BI255" s="21"/>
      <c r="BJ255" s="32"/>
      <c r="BK255" s="21"/>
      <c r="BL255" s="21"/>
      <c r="BM255" s="32"/>
      <c r="BN255" s="21"/>
      <c r="BO255" s="21"/>
      <c r="BP255" s="32"/>
      <c r="BQ255" s="21"/>
      <c r="BR255" s="21"/>
      <c r="BS255" s="32"/>
      <c r="BT255" s="21"/>
      <c r="BU255" s="21"/>
      <c r="BV255" s="32"/>
      <c r="BW255" s="21"/>
      <c r="BX255" s="21"/>
      <c r="BY255" s="32"/>
      <c r="BZ255" s="21"/>
      <c r="CA255" s="21"/>
      <c r="CB255" s="32"/>
      <c r="CC255" s="21"/>
      <c r="CD255" s="21"/>
      <c r="CE255" s="32"/>
      <c r="CF255" s="21"/>
      <c r="CG255" s="21"/>
      <c r="CH255" s="32"/>
      <c r="CI255" s="21"/>
      <c r="CJ255" s="21"/>
      <c r="CK255" s="32"/>
      <c r="CL255" s="21"/>
      <c r="CM255" s="21"/>
      <c r="CN255" s="32"/>
      <c r="CO255" s="21"/>
      <c r="CP255" s="21"/>
      <c r="CQ255" s="134">
        <f t="shared" si="26"/>
        <v>0</v>
      </c>
      <c r="CR255" s="135">
        <f t="shared" si="27"/>
        <v>46047</v>
      </c>
      <c r="CS255" s="32">
        <f t="shared" si="28"/>
        <v>46308</v>
      </c>
      <c r="CT255" s="36"/>
      <c r="CU255" s="36"/>
      <c r="CV255" s="32"/>
      <c r="CW255" s="21"/>
      <c r="CX255" s="21"/>
      <c r="CY255" s="21"/>
      <c r="CZ255" s="137" t="str">
        <f t="shared" si="29"/>
        <v>En Ejecución</v>
      </c>
      <c r="DA255" s="35"/>
      <c r="DB255" s="21"/>
      <c r="DC255" s="125"/>
    </row>
    <row r="256" spans="1:107" ht="22.5" customHeight="1">
      <c r="A256" s="10" t="s">
        <v>778</v>
      </c>
      <c r="B256" s="10" t="s">
        <v>779</v>
      </c>
      <c r="C256" s="28">
        <v>45936</v>
      </c>
      <c r="D256" s="24" t="s">
        <v>856</v>
      </c>
      <c r="E256" s="25" t="s">
        <v>1312</v>
      </c>
      <c r="F256" s="26" t="s">
        <v>1313</v>
      </c>
      <c r="G256" s="10"/>
      <c r="H256" s="24" t="s">
        <v>617</v>
      </c>
      <c r="I256" s="112" t="s">
        <v>1348</v>
      </c>
      <c r="J256" s="10">
        <v>18</v>
      </c>
      <c r="K256" s="112" t="s">
        <v>1349</v>
      </c>
      <c r="L256" s="65" t="s">
        <v>146</v>
      </c>
      <c r="M256" s="65" t="s">
        <v>1350</v>
      </c>
      <c r="N256" s="65" t="s">
        <v>1351</v>
      </c>
      <c r="O256" s="10">
        <v>2</v>
      </c>
      <c r="P256" s="65" t="s">
        <v>1352</v>
      </c>
      <c r="Q256" s="131"/>
      <c r="R256" s="65" t="s">
        <v>1358</v>
      </c>
      <c r="S256" s="28">
        <v>46047</v>
      </c>
      <c r="T256" s="28">
        <v>46301</v>
      </c>
      <c r="U256" s="20"/>
      <c r="V256" s="23">
        <f t="shared" si="25"/>
        <v>46301</v>
      </c>
      <c r="W256" s="32"/>
      <c r="X256" s="21"/>
      <c r="Y256" s="30"/>
      <c r="Z256" s="32"/>
      <c r="AA256" s="21"/>
      <c r="AB256" s="21"/>
      <c r="AC256" s="32"/>
      <c r="AD256" s="21"/>
      <c r="AE256" s="30"/>
      <c r="AF256" s="32"/>
      <c r="AG256" s="21"/>
      <c r="AH256" s="21"/>
      <c r="AI256" s="32"/>
      <c r="AJ256" s="21"/>
      <c r="AK256" s="133"/>
      <c r="AL256" s="32"/>
      <c r="AM256" s="21"/>
      <c r="AN256" s="21"/>
      <c r="AO256" s="32"/>
      <c r="AP256" s="21"/>
      <c r="AQ256" s="133"/>
      <c r="AR256" s="32"/>
      <c r="AS256" s="21"/>
      <c r="AT256" s="21"/>
      <c r="AU256" s="32"/>
      <c r="AV256" s="21"/>
      <c r="AW256" s="133"/>
      <c r="AX256" s="32"/>
      <c r="AY256" s="21"/>
      <c r="AZ256" s="21"/>
      <c r="BA256" s="32"/>
      <c r="BB256" s="21"/>
      <c r="BC256" s="21"/>
      <c r="BD256" s="32"/>
      <c r="BE256" s="21"/>
      <c r="BF256" s="21"/>
      <c r="BG256" s="32"/>
      <c r="BH256" s="21"/>
      <c r="BI256" s="21"/>
      <c r="BJ256" s="32"/>
      <c r="BK256" s="21"/>
      <c r="BL256" s="21"/>
      <c r="BM256" s="32"/>
      <c r="BN256" s="21"/>
      <c r="BO256" s="21"/>
      <c r="BP256" s="32"/>
      <c r="BQ256" s="21"/>
      <c r="BR256" s="21"/>
      <c r="BS256" s="32"/>
      <c r="BT256" s="21"/>
      <c r="BU256" s="21"/>
      <c r="BV256" s="32"/>
      <c r="BW256" s="21"/>
      <c r="BX256" s="21"/>
      <c r="BY256" s="32"/>
      <c r="BZ256" s="21"/>
      <c r="CA256" s="21"/>
      <c r="CB256" s="32"/>
      <c r="CC256" s="21"/>
      <c r="CD256" s="21"/>
      <c r="CE256" s="32"/>
      <c r="CF256" s="21"/>
      <c r="CG256" s="21"/>
      <c r="CH256" s="32"/>
      <c r="CI256" s="21"/>
      <c r="CJ256" s="21"/>
      <c r="CK256" s="32"/>
      <c r="CL256" s="21"/>
      <c r="CM256" s="21"/>
      <c r="CN256" s="32"/>
      <c r="CO256" s="21"/>
      <c r="CP256" s="21"/>
      <c r="CQ256" s="134">
        <f t="shared" si="26"/>
        <v>0</v>
      </c>
      <c r="CR256" s="135">
        <f t="shared" si="27"/>
        <v>46047</v>
      </c>
      <c r="CS256" s="32">
        <f t="shared" si="28"/>
        <v>46308</v>
      </c>
      <c r="CT256" s="36"/>
      <c r="CU256" s="36"/>
      <c r="CV256" s="32"/>
      <c r="CW256" s="21"/>
      <c r="CX256" s="21"/>
      <c r="CY256" s="21"/>
      <c r="CZ256" s="137" t="str">
        <f t="shared" si="29"/>
        <v>En Ejecución</v>
      </c>
      <c r="DA256" s="35"/>
      <c r="DB256" s="21"/>
      <c r="DC256" s="125"/>
    </row>
    <row r="257" spans="1:107" ht="22.5" customHeight="1">
      <c r="A257" s="10" t="s">
        <v>778</v>
      </c>
      <c r="B257" s="10" t="s">
        <v>779</v>
      </c>
      <c r="C257" s="28">
        <v>45936</v>
      </c>
      <c r="D257" s="24" t="s">
        <v>856</v>
      </c>
      <c r="E257" s="25" t="s">
        <v>1312</v>
      </c>
      <c r="F257" s="26" t="s">
        <v>1313</v>
      </c>
      <c r="G257" s="10"/>
      <c r="H257" s="24" t="s">
        <v>617</v>
      </c>
      <c r="I257" s="112" t="s">
        <v>1348</v>
      </c>
      <c r="J257" s="10">
        <v>19</v>
      </c>
      <c r="K257" s="112" t="s">
        <v>1349</v>
      </c>
      <c r="L257" s="65" t="s">
        <v>146</v>
      </c>
      <c r="M257" s="65" t="s">
        <v>1350</v>
      </c>
      <c r="N257" s="65" t="s">
        <v>1351</v>
      </c>
      <c r="O257" s="10">
        <v>2</v>
      </c>
      <c r="P257" s="65" t="s">
        <v>1352</v>
      </c>
      <c r="Q257" s="131"/>
      <c r="R257" s="65" t="s">
        <v>1359</v>
      </c>
      <c r="S257" s="28">
        <v>46047</v>
      </c>
      <c r="T257" s="28">
        <v>46301</v>
      </c>
      <c r="U257" s="20"/>
      <c r="V257" s="23">
        <f t="shared" si="25"/>
        <v>46301</v>
      </c>
      <c r="W257" s="32"/>
      <c r="X257" s="21"/>
      <c r="Y257" s="30"/>
      <c r="Z257" s="32"/>
      <c r="AA257" s="21"/>
      <c r="AB257" s="21"/>
      <c r="AC257" s="32"/>
      <c r="AD257" s="21"/>
      <c r="AE257" s="30"/>
      <c r="AF257" s="32"/>
      <c r="AG257" s="21"/>
      <c r="AH257" s="21"/>
      <c r="AI257" s="32"/>
      <c r="AJ257" s="21"/>
      <c r="AK257" s="133"/>
      <c r="AL257" s="32"/>
      <c r="AM257" s="21"/>
      <c r="AN257" s="21"/>
      <c r="AO257" s="32"/>
      <c r="AP257" s="21"/>
      <c r="AQ257" s="133"/>
      <c r="AR257" s="32"/>
      <c r="AS257" s="21"/>
      <c r="AT257" s="21"/>
      <c r="AU257" s="32"/>
      <c r="AV257" s="21"/>
      <c r="AW257" s="133"/>
      <c r="AX257" s="32"/>
      <c r="AY257" s="21"/>
      <c r="AZ257" s="21"/>
      <c r="BA257" s="32"/>
      <c r="BB257" s="21"/>
      <c r="BC257" s="21"/>
      <c r="BD257" s="32"/>
      <c r="BE257" s="21"/>
      <c r="BF257" s="21"/>
      <c r="BG257" s="32"/>
      <c r="BH257" s="21"/>
      <c r="BI257" s="21"/>
      <c r="BJ257" s="32"/>
      <c r="BK257" s="21"/>
      <c r="BL257" s="21"/>
      <c r="BM257" s="32"/>
      <c r="BN257" s="21"/>
      <c r="BO257" s="21"/>
      <c r="BP257" s="32"/>
      <c r="BQ257" s="21"/>
      <c r="BR257" s="21"/>
      <c r="BS257" s="32"/>
      <c r="BT257" s="21"/>
      <c r="BU257" s="21"/>
      <c r="BV257" s="32"/>
      <c r="BW257" s="21"/>
      <c r="BX257" s="21"/>
      <c r="BY257" s="32"/>
      <c r="BZ257" s="21"/>
      <c r="CA257" s="21"/>
      <c r="CB257" s="32"/>
      <c r="CC257" s="21"/>
      <c r="CD257" s="21"/>
      <c r="CE257" s="32"/>
      <c r="CF257" s="21"/>
      <c r="CG257" s="21"/>
      <c r="CH257" s="32"/>
      <c r="CI257" s="21"/>
      <c r="CJ257" s="21"/>
      <c r="CK257" s="32"/>
      <c r="CL257" s="21"/>
      <c r="CM257" s="21"/>
      <c r="CN257" s="32"/>
      <c r="CO257" s="21"/>
      <c r="CP257" s="21"/>
      <c r="CQ257" s="134">
        <f t="shared" si="26"/>
        <v>0</v>
      </c>
      <c r="CR257" s="135">
        <f t="shared" si="27"/>
        <v>46047</v>
      </c>
      <c r="CS257" s="32">
        <f t="shared" si="28"/>
        <v>46308</v>
      </c>
      <c r="CT257" s="36"/>
      <c r="CU257" s="36"/>
      <c r="CV257" s="32"/>
      <c r="CW257" s="21"/>
      <c r="CX257" s="21"/>
      <c r="CY257" s="21"/>
      <c r="CZ257" s="137" t="str">
        <f t="shared" si="29"/>
        <v>En Ejecución</v>
      </c>
      <c r="DA257" s="35"/>
      <c r="DB257" s="21"/>
      <c r="DC257" s="125"/>
    </row>
    <row r="258" spans="1:107" ht="22.5" customHeight="1">
      <c r="A258" s="10" t="s">
        <v>778</v>
      </c>
      <c r="B258" s="10" t="s">
        <v>779</v>
      </c>
      <c r="C258" s="28">
        <v>45936</v>
      </c>
      <c r="D258" s="24" t="s">
        <v>856</v>
      </c>
      <c r="E258" s="25" t="s">
        <v>1312</v>
      </c>
      <c r="F258" s="26" t="s">
        <v>1313</v>
      </c>
      <c r="G258" s="10"/>
      <c r="H258" s="24" t="s">
        <v>617</v>
      </c>
      <c r="I258" s="112" t="s">
        <v>1348</v>
      </c>
      <c r="J258" s="10">
        <v>20</v>
      </c>
      <c r="K258" s="112" t="s">
        <v>1349</v>
      </c>
      <c r="L258" s="65" t="s">
        <v>146</v>
      </c>
      <c r="M258" s="65" t="s">
        <v>1350</v>
      </c>
      <c r="N258" s="65" t="s">
        <v>1351</v>
      </c>
      <c r="O258" s="10">
        <v>2</v>
      </c>
      <c r="P258" s="65" t="s">
        <v>1352</v>
      </c>
      <c r="Q258" s="131"/>
      <c r="R258" s="65" t="s">
        <v>676</v>
      </c>
      <c r="S258" s="28">
        <v>46047</v>
      </c>
      <c r="T258" s="28">
        <v>46301</v>
      </c>
      <c r="U258" s="20"/>
      <c r="V258" s="23">
        <f t="shared" si="25"/>
        <v>46301</v>
      </c>
      <c r="W258" s="32"/>
      <c r="X258" s="21"/>
      <c r="Y258" s="30"/>
      <c r="Z258" s="32"/>
      <c r="AA258" s="21"/>
      <c r="AB258" s="21"/>
      <c r="AC258" s="32"/>
      <c r="AD258" s="21"/>
      <c r="AE258" s="30"/>
      <c r="AF258" s="32"/>
      <c r="AG258" s="21"/>
      <c r="AH258" s="21"/>
      <c r="AI258" s="32"/>
      <c r="AJ258" s="21"/>
      <c r="AK258" s="133"/>
      <c r="AL258" s="32"/>
      <c r="AM258" s="21"/>
      <c r="AN258" s="21"/>
      <c r="AO258" s="32"/>
      <c r="AP258" s="21"/>
      <c r="AQ258" s="133"/>
      <c r="AR258" s="32"/>
      <c r="AS258" s="21"/>
      <c r="AT258" s="21"/>
      <c r="AU258" s="32"/>
      <c r="AV258" s="21"/>
      <c r="AW258" s="133"/>
      <c r="AX258" s="32"/>
      <c r="AY258" s="21"/>
      <c r="AZ258" s="21"/>
      <c r="BA258" s="32"/>
      <c r="BB258" s="21"/>
      <c r="BC258" s="21"/>
      <c r="BD258" s="32"/>
      <c r="BE258" s="21"/>
      <c r="BF258" s="21"/>
      <c r="BG258" s="32"/>
      <c r="BH258" s="21"/>
      <c r="BI258" s="21"/>
      <c r="BJ258" s="32"/>
      <c r="BK258" s="21"/>
      <c r="BL258" s="21"/>
      <c r="BM258" s="32"/>
      <c r="BN258" s="21"/>
      <c r="BO258" s="21"/>
      <c r="BP258" s="32"/>
      <c r="BQ258" s="21"/>
      <c r="BR258" s="21"/>
      <c r="BS258" s="32"/>
      <c r="BT258" s="21"/>
      <c r="BU258" s="21"/>
      <c r="BV258" s="32"/>
      <c r="BW258" s="21"/>
      <c r="BX258" s="21"/>
      <c r="BY258" s="32"/>
      <c r="BZ258" s="21"/>
      <c r="CA258" s="21"/>
      <c r="CB258" s="32"/>
      <c r="CC258" s="21"/>
      <c r="CD258" s="21"/>
      <c r="CE258" s="32"/>
      <c r="CF258" s="21"/>
      <c r="CG258" s="21"/>
      <c r="CH258" s="32"/>
      <c r="CI258" s="21"/>
      <c r="CJ258" s="21"/>
      <c r="CK258" s="32"/>
      <c r="CL258" s="21"/>
      <c r="CM258" s="21"/>
      <c r="CN258" s="32"/>
      <c r="CO258" s="21"/>
      <c r="CP258" s="21"/>
      <c r="CQ258" s="134">
        <f t="shared" si="26"/>
        <v>0</v>
      </c>
      <c r="CR258" s="135">
        <f t="shared" si="27"/>
        <v>46047</v>
      </c>
      <c r="CS258" s="32">
        <f t="shared" si="28"/>
        <v>46308</v>
      </c>
      <c r="CT258" s="36"/>
      <c r="CU258" s="36"/>
      <c r="CV258" s="32"/>
      <c r="CW258" s="21"/>
      <c r="CX258" s="21"/>
      <c r="CY258" s="21"/>
      <c r="CZ258" s="137" t="str">
        <f t="shared" si="29"/>
        <v>En Ejecución</v>
      </c>
      <c r="DA258" s="35"/>
      <c r="DB258" s="21"/>
      <c r="DC258" s="125"/>
    </row>
    <row r="259" spans="1:107" ht="22.5" customHeight="1">
      <c r="A259" s="10" t="s">
        <v>778</v>
      </c>
      <c r="B259" s="10" t="s">
        <v>779</v>
      </c>
      <c r="C259" s="28">
        <v>45936</v>
      </c>
      <c r="D259" s="24" t="s">
        <v>856</v>
      </c>
      <c r="E259" s="25" t="s">
        <v>1312</v>
      </c>
      <c r="F259" s="26" t="s">
        <v>1313</v>
      </c>
      <c r="G259" s="10"/>
      <c r="H259" s="24" t="s">
        <v>617</v>
      </c>
      <c r="I259" s="112" t="s">
        <v>1348</v>
      </c>
      <c r="J259" s="10">
        <v>21</v>
      </c>
      <c r="K259" s="112" t="s">
        <v>1349</v>
      </c>
      <c r="L259" s="65" t="s">
        <v>146</v>
      </c>
      <c r="M259" s="65" t="s">
        <v>1350</v>
      </c>
      <c r="N259" s="65" t="s">
        <v>1351</v>
      </c>
      <c r="O259" s="10">
        <v>2</v>
      </c>
      <c r="P259" s="65" t="s">
        <v>1352</v>
      </c>
      <c r="Q259" s="131"/>
      <c r="R259" s="65" t="s">
        <v>1293</v>
      </c>
      <c r="S259" s="28">
        <v>46047</v>
      </c>
      <c r="T259" s="28">
        <v>46301</v>
      </c>
      <c r="U259" s="20"/>
      <c r="V259" s="23">
        <f t="shared" si="25"/>
        <v>46301</v>
      </c>
      <c r="W259" s="32"/>
      <c r="X259" s="21"/>
      <c r="Y259" s="30"/>
      <c r="Z259" s="32"/>
      <c r="AA259" s="21"/>
      <c r="AB259" s="21"/>
      <c r="AC259" s="32"/>
      <c r="AD259" s="21"/>
      <c r="AE259" s="30"/>
      <c r="AF259" s="32"/>
      <c r="AG259" s="21"/>
      <c r="AH259" s="21"/>
      <c r="AI259" s="32"/>
      <c r="AJ259" s="21"/>
      <c r="AK259" s="133"/>
      <c r="AL259" s="32"/>
      <c r="AM259" s="21"/>
      <c r="AN259" s="21"/>
      <c r="AO259" s="32"/>
      <c r="AP259" s="21"/>
      <c r="AQ259" s="133"/>
      <c r="AR259" s="32"/>
      <c r="AS259" s="21"/>
      <c r="AT259" s="21"/>
      <c r="AU259" s="32"/>
      <c r="AV259" s="21"/>
      <c r="AW259" s="133"/>
      <c r="AX259" s="32"/>
      <c r="AY259" s="21"/>
      <c r="AZ259" s="21"/>
      <c r="BA259" s="32"/>
      <c r="BB259" s="21"/>
      <c r="BC259" s="21"/>
      <c r="BD259" s="32"/>
      <c r="BE259" s="21"/>
      <c r="BF259" s="21"/>
      <c r="BG259" s="32"/>
      <c r="BH259" s="21"/>
      <c r="BI259" s="21"/>
      <c r="BJ259" s="32"/>
      <c r="BK259" s="21"/>
      <c r="BL259" s="21"/>
      <c r="BM259" s="32"/>
      <c r="BN259" s="21"/>
      <c r="BO259" s="21"/>
      <c r="BP259" s="32"/>
      <c r="BQ259" s="21"/>
      <c r="BR259" s="21"/>
      <c r="BS259" s="32"/>
      <c r="BT259" s="21"/>
      <c r="BU259" s="21"/>
      <c r="BV259" s="32"/>
      <c r="BW259" s="21"/>
      <c r="BX259" s="21"/>
      <c r="BY259" s="32"/>
      <c r="BZ259" s="21"/>
      <c r="CA259" s="21"/>
      <c r="CB259" s="32"/>
      <c r="CC259" s="21"/>
      <c r="CD259" s="21"/>
      <c r="CE259" s="32"/>
      <c r="CF259" s="21"/>
      <c r="CG259" s="21"/>
      <c r="CH259" s="32"/>
      <c r="CI259" s="21"/>
      <c r="CJ259" s="21"/>
      <c r="CK259" s="32"/>
      <c r="CL259" s="21"/>
      <c r="CM259" s="21"/>
      <c r="CN259" s="32"/>
      <c r="CO259" s="21"/>
      <c r="CP259" s="21"/>
      <c r="CQ259" s="134">
        <f t="shared" si="26"/>
        <v>0</v>
      </c>
      <c r="CR259" s="135">
        <f t="shared" si="27"/>
        <v>46047</v>
      </c>
      <c r="CS259" s="32">
        <f t="shared" si="28"/>
        <v>46308</v>
      </c>
      <c r="CT259" s="36"/>
      <c r="CU259" s="36"/>
      <c r="CV259" s="32"/>
      <c r="CW259" s="21"/>
      <c r="CX259" s="21"/>
      <c r="CY259" s="21"/>
      <c r="CZ259" s="137" t="str">
        <f t="shared" si="29"/>
        <v>En Ejecución</v>
      </c>
      <c r="DA259" s="35"/>
      <c r="DB259" s="21"/>
      <c r="DC259" s="125"/>
    </row>
    <row r="260" spans="1:107" ht="22.5" customHeight="1">
      <c r="A260" s="10" t="s">
        <v>778</v>
      </c>
      <c r="B260" s="10" t="s">
        <v>779</v>
      </c>
      <c r="C260" s="28">
        <v>45936</v>
      </c>
      <c r="D260" s="24" t="s">
        <v>856</v>
      </c>
      <c r="E260" s="25" t="s">
        <v>1312</v>
      </c>
      <c r="F260" s="26" t="s">
        <v>1313</v>
      </c>
      <c r="G260" s="10"/>
      <c r="H260" s="24" t="s">
        <v>617</v>
      </c>
      <c r="I260" s="112" t="s">
        <v>1348</v>
      </c>
      <c r="J260" s="10">
        <v>22</v>
      </c>
      <c r="K260" s="112" t="s">
        <v>1349</v>
      </c>
      <c r="L260" s="65" t="s">
        <v>146</v>
      </c>
      <c r="M260" s="65" t="s">
        <v>1350</v>
      </c>
      <c r="N260" s="65" t="s">
        <v>1351</v>
      </c>
      <c r="O260" s="10">
        <v>2</v>
      </c>
      <c r="P260" s="65" t="s">
        <v>1352</v>
      </c>
      <c r="Q260" s="131"/>
      <c r="R260" s="65" t="s">
        <v>1295</v>
      </c>
      <c r="S260" s="28">
        <v>46047</v>
      </c>
      <c r="T260" s="28">
        <v>46301</v>
      </c>
      <c r="U260" s="20"/>
      <c r="V260" s="23">
        <f t="shared" si="25"/>
        <v>46301</v>
      </c>
      <c r="W260" s="32"/>
      <c r="X260" s="21"/>
      <c r="Y260" s="30"/>
      <c r="Z260" s="32"/>
      <c r="AA260" s="21"/>
      <c r="AB260" s="21"/>
      <c r="AC260" s="32"/>
      <c r="AD260" s="21"/>
      <c r="AE260" s="30"/>
      <c r="AF260" s="32"/>
      <c r="AG260" s="21"/>
      <c r="AH260" s="21"/>
      <c r="AI260" s="32"/>
      <c r="AJ260" s="21"/>
      <c r="AK260" s="133"/>
      <c r="AL260" s="32"/>
      <c r="AM260" s="21"/>
      <c r="AN260" s="21"/>
      <c r="AO260" s="32"/>
      <c r="AP260" s="21"/>
      <c r="AQ260" s="133"/>
      <c r="AR260" s="32"/>
      <c r="AS260" s="21"/>
      <c r="AT260" s="21"/>
      <c r="AU260" s="32"/>
      <c r="AV260" s="21"/>
      <c r="AW260" s="133"/>
      <c r="AX260" s="32"/>
      <c r="AY260" s="21"/>
      <c r="AZ260" s="21"/>
      <c r="BA260" s="32"/>
      <c r="BB260" s="21"/>
      <c r="BC260" s="21"/>
      <c r="BD260" s="32"/>
      <c r="BE260" s="21"/>
      <c r="BF260" s="21"/>
      <c r="BG260" s="32"/>
      <c r="BH260" s="21"/>
      <c r="BI260" s="21"/>
      <c r="BJ260" s="32"/>
      <c r="BK260" s="21"/>
      <c r="BL260" s="21"/>
      <c r="BM260" s="32"/>
      <c r="BN260" s="21"/>
      <c r="BO260" s="21"/>
      <c r="BP260" s="32"/>
      <c r="BQ260" s="21"/>
      <c r="BR260" s="21"/>
      <c r="BS260" s="32"/>
      <c r="BT260" s="21"/>
      <c r="BU260" s="21"/>
      <c r="BV260" s="32"/>
      <c r="BW260" s="21"/>
      <c r="BX260" s="21"/>
      <c r="BY260" s="32"/>
      <c r="BZ260" s="21"/>
      <c r="CA260" s="21"/>
      <c r="CB260" s="32"/>
      <c r="CC260" s="21"/>
      <c r="CD260" s="21"/>
      <c r="CE260" s="32"/>
      <c r="CF260" s="21"/>
      <c r="CG260" s="21"/>
      <c r="CH260" s="32"/>
      <c r="CI260" s="21"/>
      <c r="CJ260" s="21"/>
      <c r="CK260" s="32"/>
      <c r="CL260" s="21"/>
      <c r="CM260" s="21"/>
      <c r="CN260" s="32"/>
      <c r="CO260" s="21"/>
      <c r="CP260" s="21"/>
      <c r="CQ260" s="134">
        <f t="shared" si="26"/>
        <v>0</v>
      </c>
      <c r="CR260" s="135">
        <f t="shared" si="27"/>
        <v>46047</v>
      </c>
      <c r="CS260" s="32">
        <f t="shared" si="28"/>
        <v>46308</v>
      </c>
      <c r="CT260" s="36"/>
      <c r="CU260" s="36"/>
      <c r="CV260" s="32"/>
      <c r="CW260" s="21"/>
      <c r="CX260" s="21"/>
      <c r="CY260" s="21"/>
      <c r="CZ260" s="137" t="str">
        <f t="shared" si="29"/>
        <v>En Ejecución</v>
      </c>
      <c r="DA260" s="35"/>
      <c r="DB260" s="21"/>
      <c r="DC260" s="125"/>
    </row>
    <row r="261" spans="1:107" ht="22.5" customHeight="1">
      <c r="A261" s="10" t="s">
        <v>778</v>
      </c>
      <c r="B261" s="10" t="s">
        <v>779</v>
      </c>
      <c r="C261" s="28">
        <v>45936</v>
      </c>
      <c r="D261" s="24" t="s">
        <v>856</v>
      </c>
      <c r="E261" s="25" t="s">
        <v>1312</v>
      </c>
      <c r="F261" s="26" t="s">
        <v>1313</v>
      </c>
      <c r="G261" s="10"/>
      <c r="H261" s="24" t="s">
        <v>617</v>
      </c>
      <c r="I261" s="112" t="s">
        <v>1348</v>
      </c>
      <c r="J261" s="10">
        <v>23</v>
      </c>
      <c r="K261" s="112" t="s">
        <v>1349</v>
      </c>
      <c r="L261" s="65" t="s">
        <v>146</v>
      </c>
      <c r="M261" s="65" t="s">
        <v>1350</v>
      </c>
      <c r="N261" s="65" t="s">
        <v>1351</v>
      </c>
      <c r="O261" s="10">
        <v>2</v>
      </c>
      <c r="P261" s="65" t="s">
        <v>1352</v>
      </c>
      <c r="Q261" s="131"/>
      <c r="R261" s="65" t="s">
        <v>1290</v>
      </c>
      <c r="S261" s="28">
        <v>46047</v>
      </c>
      <c r="T261" s="28">
        <v>46301</v>
      </c>
      <c r="U261" s="20"/>
      <c r="V261" s="23">
        <f t="shared" si="25"/>
        <v>46301</v>
      </c>
      <c r="W261" s="32"/>
      <c r="X261" s="21"/>
      <c r="Y261" s="30"/>
      <c r="Z261" s="32"/>
      <c r="AA261" s="21"/>
      <c r="AB261" s="21"/>
      <c r="AC261" s="32"/>
      <c r="AD261" s="21"/>
      <c r="AE261" s="30"/>
      <c r="AF261" s="32"/>
      <c r="AG261" s="21"/>
      <c r="AH261" s="21"/>
      <c r="AI261" s="32"/>
      <c r="AJ261" s="21"/>
      <c r="AK261" s="133"/>
      <c r="AL261" s="32"/>
      <c r="AM261" s="21"/>
      <c r="AN261" s="21"/>
      <c r="AO261" s="32"/>
      <c r="AP261" s="21"/>
      <c r="AQ261" s="133"/>
      <c r="AR261" s="32"/>
      <c r="AS261" s="21"/>
      <c r="AT261" s="21"/>
      <c r="AU261" s="32"/>
      <c r="AV261" s="21"/>
      <c r="AW261" s="133"/>
      <c r="AX261" s="32"/>
      <c r="AY261" s="21"/>
      <c r="AZ261" s="21"/>
      <c r="BA261" s="32"/>
      <c r="BB261" s="21"/>
      <c r="BC261" s="21"/>
      <c r="BD261" s="32"/>
      <c r="BE261" s="21"/>
      <c r="BF261" s="21"/>
      <c r="BG261" s="32"/>
      <c r="BH261" s="21"/>
      <c r="BI261" s="21"/>
      <c r="BJ261" s="32"/>
      <c r="BK261" s="21"/>
      <c r="BL261" s="21"/>
      <c r="BM261" s="32"/>
      <c r="BN261" s="21"/>
      <c r="BO261" s="21"/>
      <c r="BP261" s="32"/>
      <c r="BQ261" s="21"/>
      <c r="BR261" s="21"/>
      <c r="BS261" s="32"/>
      <c r="BT261" s="21"/>
      <c r="BU261" s="21"/>
      <c r="BV261" s="32"/>
      <c r="BW261" s="21"/>
      <c r="BX261" s="21"/>
      <c r="BY261" s="32"/>
      <c r="BZ261" s="21"/>
      <c r="CA261" s="21"/>
      <c r="CB261" s="32"/>
      <c r="CC261" s="21"/>
      <c r="CD261" s="21"/>
      <c r="CE261" s="32"/>
      <c r="CF261" s="21"/>
      <c r="CG261" s="21"/>
      <c r="CH261" s="32"/>
      <c r="CI261" s="21"/>
      <c r="CJ261" s="21"/>
      <c r="CK261" s="32"/>
      <c r="CL261" s="21"/>
      <c r="CM261" s="21"/>
      <c r="CN261" s="32"/>
      <c r="CO261" s="21"/>
      <c r="CP261" s="21"/>
      <c r="CQ261" s="134">
        <f t="shared" si="26"/>
        <v>0</v>
      </c>
      <c r="CR261" s="135">
        <f t="shared" si="27"/>
        <v>46047</v>
      </c>
      <c r="CS261" s="32">
        <f t="shared" si="28"/>
        <v>46308</v>
      </c>
      <c r="CT261" s="36"/>
      <c r="CU261" s="36"/>
      <c r="CV261" s="32"/>
      <c r="CW261" s="21"/>
      <c r="CX261" s="21"/>
      <c r="CY261" s="21"/>
      <c r="CZ261" s="137" t="str">
        <f t="shared" si="29"/>
        <v>En Ejecución</v>
      </c>
      <c r="DA261" s="35"/>
      <c r="DB261" s="21"/>
      <c r="DC261" s="125"/>
    </row>
    <row r="262" spans="1:107" ht="22.5" customHeight="1">
      <c r="A262" s="10" t="s">
        <v>778</v>
      </c>
      <c r="B262" s="10" t="s">
        <v>779</v>
      </c>
      <c r="C262" s="28">
        <v>45936</v>
      </c>
      <c r="D262" s="24" t="s">
        <v>856</v>
      </c>
      <c r="E262" s="25" t="s">
        <v>1312</v>
      </c>
      <c r="F262" s="26" t="s">
        <v>1313</v>
      </c>
      <c r="G262" s="10"/>
      <c r="H262" s="24" t="s">
        <v>617</v>
      </c>
      <c r="I262" s="112" t="s">
        <v>1348</v>
      </c>
      <c r="J262" s="10">
        <v>24</v>
      </c>
      <c r="K262" s="112" t="s">
        <v>1349</v>
      </c>
      <c r="L262" s="65" t="s">
        <v>146</v>
      </c>
      <c r="M262" s="65" t="s">
        <v>1350</v>
      </c>
      <c r="N262" s="65" t="s">
        <v>1351</v>
      </c>
      <c r="O262" s="10">
        <v>2</v>
      </c>
      <c r="P262" s="65" t="s">
        <v>1352</v>
      </c>
      <c r="Q262" s="131"/>
      <c r="R262" s="65" t="s">
        <v>681</v>
      </c>
      <c r="S262" s="28">
        <v>46047</v>
      </c>
      <c r="T262" s="28">
        <v>46301</v>
      </c>
      <c r="U262" s="20"/>
      <c r="V262" s="23">
        <f t="shared" si="25"/>
        <v>46301</v>
      </c>
      <c r="W262" s="32"/>
      <c r="X262" s="21"/>
      <c r="Y262" s="30"/>
      <c r="Z262" s="32"/>
      <c r="AA262" s="21"/>
      <c r="AB262" s="21"/>
      <c r="AC262" s="32"/>
      <c r="AD262" s="21"/>
      <c r="AE262" s="30"/>
      <c r="AF262" s="32"/>
      <c r="AG262" s="21"/>
      <c r="AH262" s="21"/>
      <c r="AI262" s="32"/>
      <c r="AJ262" s="21"/>
      <c r="AK262" s="133"/>
      <c r="AL262" s="32"/>
      <c r="AM262" s="21"/>
      <c r="AN262" s="21"/>
      <c r="AO262" s="32"/>
      <c r="AP262" s="21"/>
      <c r="AQ262" s="133"/>
      <c r="AR262" s="32"/>
      <c r="AS262" s="21"/>
      <c r="AT262" s="21"/>
      <c r="AU262" s="32"/>
      <c r="AV262" s="21"/>
      <c r="AW262" s="133"/>
      <c r="AX262" s="32"/>
      <c r="AY262" s="21"/>
      <c r="AZ262" s="21"/>
      <c r="BA262" s="32"/>
      <c r="BB262" s="21"/>
      <c r="BC262" s="21"/>
      <c r="BD262" s="32"/>
      <c r="BE262" s="21"/>
      <c r="BF262" s="21"/>
      <c r="BG262" s="32"/>
      <c r="BH262" s="21"/>
      <c r="BI262" s="21"/>
      <c r="BJ262" s="32"/>
      <c r="BK262" s="21"/>
      <c r="BL262" s="21"/>
      <c r="BM262" s="32"/>
      <c r="BN262" s="21"/>
      <c r="BO262" s="21"/>
      <c r="BP262" s="32"/>
      <c r="BQ262" s="21"/>
      <c r="BR262" s="21"/>
      <c r="BS262" s="32"/>
      <c r="BT262" s="21"/>
      <c r="BU262" s="21"/>
      <c r="BV262" s="32"/>
      <c r="BW262" s="21"/>
      <c r="BX262" s="21"/>
      <c r="BY262" s="32"/>
      <c r="BZ262" s="21"/>
      <c r="CA262" s="21"/>
      <c r="CB262" s="32"/>
      <c r="CC262" s="21"/>
      <c r="CD262" s="21"/>
      <c r="CE262" s="32"/>
      <c r="CF262" s="21"/>
      <c r="CG262" s="21"/>
      <c r="CH262" s="32"/>
      <c r="CI262" s="21"/>
      <c r="CJ262" s="21"/>
      <c r="CK262" s="32"/>
      <c r="CL262" s="21"/>
      <c r="CM262" s="21"/>
      <c r="CN262" s="32"/>
      <c r="CO262" s="21"/>
      <c r="CP262" s="21"/>
      <c r="CQ262" s="134">
        <f t="shared" si="26"/>
        <v>0</v>
      </c>
      <c r="CR262" s="135">
        <f t="shared" si="27"/>
        <v>46047</v>
      </c>
      <c r="CS262" s="32">
        <f t="shared" si="28"/>
        <v>46308</v>
      </c>
      <c r="CT262" s="36"/>
      <c r="CU262" s="36"/>
      <c r="CV262" s="32"/>
      <c r="CW262" s="21"/>
      <c r="CX262" s="21"/>
      <c r="CY262" s="21"/>
      <c r="CZ262" s="137" t="str">
        <f t="shared" si="29"/>
        <v>En Ejecución</v>
      </c>
      <c r="DA262" s="35"/>
      <c r="DB262" s="21"/>
      <c r="DC262" s="125"/>
    </row>
    <row r="263" spans="1:107" ht="22.5" customHeight="1">
      <c r="A263" s="10" t="s">
        <v>778</v>
      </c>
      <c r="B263" s="10" t="s">
        <v>779</v>
      </c>
      <c r="C263" s="28">
        <v>45936</v>
      </c>
      <c r="D263" s="24" t="s">
        <v>856</v>
      </c>
      <c r="E263" s="25" t="s">
        <v>1312</v>
      </c>
      <c r="F263" s="26" t="s">
        <v>1313</v>
      </c>
      <c r="G263" s="10"/>
      <c r="H263" s="24" t="s">
        <v>617</v>
      </c>
      <c r="I263" s="112" t="s">
        <v>1348</v>
      </c>
      <c r="J263" s="10">
        <v>25</v>
      </c>
      <c r="K263" s="112" t="s">
        <v>1349</v>
      </c>
      <c r="L263" s="65" t="s">
        <v>146</v>
      </c>
      <c r="M263" s="65" t="s">
        <v>1350</v>
      </c>
      <c r="N263" s="65" t="s">
        <v>1351</v>
      </c>
      <c r="O263" s="10">
        <v>2</v>
      </c>
      <c r="P263" s="65" t="s">
        <v>1352</v>
      </c>
      <c r="Q263" s="131"/>
      <c r="R263" s="65" t="s">
        <v>1292</v>
      </c>
      <c r="S263" s="28">
        <v>46047</v>
      </c>
      <c r="T263" s="28">
        <v>46301</v>
      </c>
      <c r="U263" s="20"/>
      <c r="V263" s="23">
        <f t="shared" si="25"/>
        <v>46301</v>
      </c>
      <c r="W263" s="32"/>
      <c r="X263" s="21"/>
      <c r="Y263" s="30"/>
      <c r="Z263" s="32"/>
      <c r="AA263" s="21"/>
      <c r="AB263" s="21"/>
      <c r="AC263" s="32"/>
      <c r="AD263" s="21"/>
      <c r="AE263" s="30"/>
      <c r="AF263" s="32"/>
      <c r="AG263" s="21"/>
      <c r="AH263" s="21"/>
      <c r="AI263" s="32"/>
      <c r="AJ263" s="21"/>
      <c r="AK263" s="133"/>
      <c r="AL263" s="32"/>
      <c r="AM263" s="21"/>
      <c r="AN263" s="21"/>
      <c r="AO263" s="32"/>
      <c r="AP263" s="21"/>
      <c r="AQ263" s="133"/>
      <c r="AR263" s="32"/>
      <c r="AS263" s="21"/>
      <c r="AT263" s="21"/>
      <c r="AU263" s="32"/>
      <c r="AV263" s="21"/>
      <c r="AW263" s="133"/>
      <c r="AX263" s="32"/>
      <c r="AY263" s="21"/>
      <c r="AZ263" s="21"/>
      <c r="BA263" s="32"/>
      <c r="BB263" s="21"/>
      <c r="BC263" s="21"/>
      <c r="BD263" s="32"/>
      <c r="BE263" s="21"/>
      <c r="BF263" s="21"/>
      <c r="BG263" s="32"/>
      <c r="BH263" s="21"/>
      <c r="BI263" s="21"/>
      <c r="BJ263" s="32"/>
      <c r="BK263" s="21"/>
      <c r="BL263" s="21"/>
      <c r="BM263" s="32"/>
      <c r="BN263" s="21"/>
      <c r="BO263" s="21"/>
      <c r="BP263" s="32"/>
      <c r="BQ263" s="21"/>
      <c r="BR263" s="21"/>
      <c r="BS263" s="32"/>
      <c r="BT263" s="21"/>
      <c r="BU263" s="21"/>
      <c r="BV263" s="32"/>
      <c r="BW263" s="21"/>
      <c r="BX263" s="21"/>
      <c r="BY263" s="32"/>
      <c r="BZ263" s="21"/>
      <c r="CA263" s="21"/>
      <c r="CB263" s="32"/>
      <c r="CC263" s="21"/>
      <c r="CD263" s="21"/>
      <c r="CE263" s="32"/>
      <c r="CF263" s="21"/>
      <c r="CG263" s="21"/>
      <c r="CH263" s="32"/>
      <c r="CI263" s="21"/>
      <c r="CJ263" s="21"/>
      <c r="CK263" s="32"/>
      <c r="CL263" s="21"/>
      <c r="CM263" s="21"/>
      <c r="CN263" s="32"/>
      <c r="CO263" s="21"/>
      <c r="CP263" s="21"/>
      <c r="CQ263" s="134">
        <f t="shared" si="26"/>
        <v>0</v>
      </c>
      <c r="CR263" s="135">
        <f t="shared" si="27"/>
        <v>46047</v>
      </c>
      <c r="CS263" s="32">
        <f t="shared" si="28"/>
        <v>46308</v>
      </c>
      <c r="CT263" s="36"/>
      <c r="CU263" s="36"/>
      <c r="CV263" s="32"/>
      <c r="CW263" s="21"/>
      <c r="CX263" s="21"/>
      <c r="CY263" s="21"/>
      <c r="CZ263" s="137" t="str">
        <f t="shared" si="29"/>
        <v>En Ejecución</v>
      </c>
      <c r="DA263" s="35"/>
      <c r="DB263" s="21"/>
      <c r="DC263" s="125"/>
    </row>
    <row r="264" spans="1:107" ht="22.5" customHeight="1">
      <c r="A264" s="10" t="s">
        <v>778</v>
      </c>
      <c r="B264" s="10" t="s">
        <v>779</v>
      </c>
      <c r="C264" s="28">
        <v>45936</v>
      </c>
      <c r="D264" s="24" t="s">
        <v>856</v>
      </c>
      <c r="E264" s="25" t="s">
        <v>1312</v>
      </c>
      <c r="F264" s="26" t="s">
        <v>1313</v>
      </c>
      <c r="G264" s="10"/>
      <c r="H264" s="24" t="s">
        <v>617</v>
      </c>
      <c r="I264" s="112" t="s">
        <v>1348</v>
      </c>
      <c r="J264" s="10">
        <v>26</v>
      </c>
      <c r="K264" s="112" t="s">
        <v>1349</v>
      </c>
      <c r="L264" s="65" t="s">
        <v>146</v>
      </c>
      <c r="M264" s="65" t="s">
        <v>1350</v>
      </c>
      <c r="N264" s="65" t="s">
        <v>1351</v>
      </c>
      <c r="O264" s="10">
        <v>2</v>
      </c>
      <c r="P264" s="65" t="s">
        <v>1352</v>
      </c>
      <c r="Q264" s="131"/>
      <c r="R264" s="65" t="s">
        <v>1291</v>
      </c>
      <c r="S264" s="28">
        <v>46047</v>
      </c>
      <c r="T264" s="28">
        <v>46301</v>
      </c>
      <c r="U264" s="20"/>
      <c r="V264" s="23">
        <f t="shared" si="25"/>
        <v>46301</v>
      </c>
      <c r="W264" s="32"/>
      <c r="X264" s="21"/>
      <c r="Y264" s="30"/>
      <c r="Z264" s="32"/>
      <c r="AA264" s="21"/>
      <c r="AB264" s="21"/>
      <c r="AC264" s="32"/>
      <c r="AD264" s="21"/>
      <c r="AE264" s="30"/>
      <c r="AF264" s="32"/>
      <c r="AG264" s="21"/>
      <c r="AH264" s="21"/>
      <c r="AI264" s="32"/>
      <c r="AJ264" s="21"/>
      <c r="AK264" s="133"/>
      <c r="AL264" s="32"/>
      <c r="AM264" s="21"/>
      <c r="AN264" s="21"/>
      <c r="AO264" s="32"/>
      <c r="AP264" s="21"/>
      <c r="AQ264" s="133"/>
      <c r="AR264" s="32"/>
      <c r="AS264" s="21"/>
      <c r="AT264" s="21"/>
      <c r="AU264" s="32"/>
      <c r="AV264" s="21"/>
      <c r="AW264" s="133"/>
      <c r="AX264" s="32"/>
      <c r="AY264" s="21"/>
      <c r="AZ264" s="21"/>
      <c r="BA264" s="32"/>
      <c r="BB264" s="21"/>
      <c r="BC264" s="21"/>
      <c r="BD264" s="32"/>
      <c r="BE264" s="21"/>
      <c r="BF264" s="21"/>
      <c r="BG264" s="32"/>
      <c r="BH264" s="21"/>
      <c r="BI264" s="21"/>
      <c r="BJ264" s="32"/>
      <c r="BK264" s="21"/>
      <c r="BL264" s="21"/>
      <c r="BM264" s="32"/>
      <c r="BN264" s="21"/>
      <c r="BO264" s="21"/>
      <c r="BP264" s="32"/>
      <c r="BQ264" s="21"/>
      <c r="BR264" s="21"/>
      <c r="BS264" s="32"/>
      <c r="BT264" s="21"/>
      <c r="BU264" s="21"/>
      <c r="BV264" s="32"/>
      <c r="BW264" s="21"/>
      <c r="BX264" s="21"/>
      <c r="BY264" s="32"/>
      <c r="BZ264" s="21"/>
      <c r="CA264" s="21"/>
      <c r="CB264" s="32"/>
      <c r="CC264" s="21"/>
      <c r="CD264" s="21"/>
      <c r="CE264" s="32"/>
      <c r="CF264" s="21"/>
      <c r="CG264" s="21"/>
      <c r="CH264" s="32"/>
      <c r="CI264" s="21"/>
      <c r="CJ264" s="21"/>
      <c r="CK264" s="32"/>
      <c r="CL264" s="21"/>
      <c r="CM264" s="21"/>
      <c r="CN264" s="32"/>
      <c r="CO264" s="21"/>
      <c r="CP264" s="21"/>
      <c r="CQ264" s="134">
        <f t="shared" si="26"/>
        <v>0</v>
      </c>
      <c r="CR264" s="135">
        <f t="shared" si="27"/>
        <v>46047</v>
      </c>
      <c r="CS264" s="32">
        <f t="shared" si="28"/>
        <v>46308</v>
      </c>
      <c r="CT264" s="36"/>
      <c r="CU264" s="36"/>
      <c r="CV264" s="32"/>
      <c r="CW264" s="21"/>
      <c r="CX264" s="21"/>
      <c r="CY264" s="21"/>
      <c r="CZ264" s="137" t="str">
        <f t="shared" si="29"/>
        <v>En Ejecución</v>
      </c>
      <c r="DA264" s="35"/>
      <c r="DB264" s="21"/>
      <c r="DC264" s="125"/>
    </row>
    <row r="265" spans="1:107" ht="22.5" customHeight="1">
      <c r="A265" s="10" t="s">
        <v>778</v>
      </c>
      <c r="B265" s="10" t="s">
        <v>779</v>
      </c>
      <c r="C265" s="28">
        <v>45936</v>
      </c>
      <c r="D265" s="24" t="s">
        <v>856</v>
      </c>
      <c r="E265" s="25" t="s">
        <v>1312</v>
      </c>
      <c r="F265" s="26" t="s">
        <v>1313</v>
      </c>
      <c r="G265" s="10"/>
      <c r="H265" s="24" t="s">
        <v>617</v>
      </c>
      <c r="I265" s="112" t="s">
        <v>1348</v>
      </c>
      <c r="J265" s="10">
        <v>27</v>
      </c>
      <c r="K265" s="112" t="s">
        <v>1349</v>
      </c>
      <c r="L265" s="65" t="s">
        <v>146</v>
      </c>
      <c r="M265" s="65" t="s">
        <v>1350</v>
      </c>
      <c r="N265" s="65" t="s">
        <v>1351</v>
      </c>
      <c r="O265" s="10">
        <v>2</v>
      </c>
      <c r="P265" s="65" t="s">
        <v>1352</v>
      </c>
      <c r="Q265" s="131"/>
      <c r="R265" s="65" t="s">
        <v>684</v>
      </c>
      <c r="S265" s="28">
        <v>46047</v>
      </c>
      <c r="T265" s="28">
        <v>46301</v>
      </c>
      <c r="U265" s="20"/>
      <c r="V265" s="23">
        <f t="shared" si="25"/>
        <v>46301</v>
      </c>
      <c r="W265" s="32"/>
      <c r="X265" s="21"/>
      <c r="Y265" s="30"/>
      <c r="Z265" s="32"/>
      <c r="AA265" s="21"/>
      <c r="AB265" s="21"/>
      <c r="AC265" s="32"/>
      <c r="AD265" s="21"/>
      <c r="AE265" s="30"/>
      <c r="AF265" s="32"/>
      <c r="AG265" s="21"/>
      <c r="AH265" s="21"/>
      <c r="AI265" s="32"/>
      <c r="AJ265" s="21"/>
      <c r="AK265" s="133"/>
      <c r="AL265" s="32"/>
      <c r="AM265" s="21"/>
      <c r="AN265" s="21"/>
      <c r="AO265" s="32"/>
      <c r="AP265" s="21"/>
      <c r="AQ265" s="133"/>
      <c r="AR265" s="32"/>
      <c r="AS265" s="21"/>
      <c r="AT265" s="21"/>
      <c r="AU265" s="32"/>
      <c r="AV265" s="21"/>
      <c r="AW265" s="133"/>
      <c r="AX265" s="32"/>
      <c r="AY265" s="21"/>
      <c r="AZ265" s="21"/>
      <c r="BA265" s="32"/>
      <c r="BB265" s="21"/>
      <c r="BC265" s="21"/>
      <c r="BD265" s="32"/>
      <c r="BE265" s="21"/>
      <c r="BF265" s="21"/>
      <c r="BG265" s="32"/>
      <c r="BH265" s="21"/>
      <c r="BI265" s="21"/>
      <c r="BJ265" s="32"/>
      <c r="BK265" s="21"/>
      <c r="BL265" s="21"/>
      <c r="BM265" s="32"/>
      <c r="BN265" s="21"/>
      <c r="BO265" s="21"/>
      <c r="BP265" s="32"/>
      <c r="BQ265" s="21"/>
      <c r="BR265" s="21"/>
      <c r="BS265" s="32"/>
      <c r="BT265" s="21"/>
      <c r="BU265" s="21"/>
      <c r="BV265" s="32"/>
      <c r="BW265" s="21"/>
      <c r="BX265" s="21"/>
      <c r="BY265" s="32"/>
      <c r="BZ265" s="21"/>
      <c r="CA265" s="21"/>
      <c r="CB265" s="32"/>
      <c r="CC265" s="21"/>
      <c r="CD265" s="21"/>
      <c r="CE265" s="32"/>
      <c r="CF265" s="21"/>
      <c r="CG265" s="21"/>
      <c r="CH265" s="32"/>
      <c r="CI265" s="21"/>
      <c r="CJ265" s="21"/>
      <c r="CK265" s="32"/>
      <c r="CL265" s="21"/>
      <c r="CM265" s="21"/>
      <c r="CN265" s="32"/>
      <c r="CO265" s="21"/>
      <c r="CP265" s="21"/>
      <c r="CQ265" s="134">
        <f t="shared" si="26"/>
        <v>0</v>
      </c>
      <c r="CR265" s="135">
        <f t="shared" si="27"/>
        <v>46047</v>
      </c>
      <c r="CS265" s="32">
        <f t="shared" si="28"/>
        <v>46308</v>
      </c>
      <c r="CT265" s="36"/>
      <c r="CU265" s="36"/>
      <c r="CV265" s="32"/>
      <c r="CW265" s="21"/>
      <c r="CX265" s="21"/>
      <c r="CY265" s="21"/>
      <c r="CZ265" s="137" t="str">
        <f t="shared" si="29"/>
        <v>En Ejecución</v>
      </c>
      <c r="DA265" s="35"/>
      <c r="DB265" s="21"/>
      <c r="DC265" s="125"/>
    </row>
    <row r="266" spans="1:107" ht="22.5" customHeight="1">
      <c r="A266" s="10" t="s">
        <v>778</v>
      </c>
      <c r="B266" s="10" t="s">
        <v>779</v>
      </c>
      <c r="C266" s="28">
        <v>45936</v>
      </c>
      <c r="D266" s="24" t="s">
        <v>856</v>
      </c>
      <c r="E266" s="25" t="s">
        <v>1312</v>
      </c>
      <c r="F266" s="26" t="s">
        <v>1313</v>
      </c>
      <c r="G266" s="10"/>
      <c r="H266" s="24" t="s">
        <v>617</v>
      </c>
      <c r="I266" s="112" t="s">
        <v>1348</v>
      </c>
      <c r="J266" s="10">
        <v>28</v>
      </c>
      <c r="K266" s="112" t="s">
        <v>1349</v>
      </c>
      <c r="L266" s="65" t="s">
        <v>146</v>
      </c>
      <c r="M266" s="65" t="s">
        <v>1350</v>
      </c>
      <c r="N266" s="65" t="s">
        <v>1351</v>
      </c>
      <c r="O266" s="10">
        <v>2</v>
      </c>
      <c r="P266" s="65" t="s">
        <v>1352</v>
      </c>
      <c r="Q266" s="131"/>
      <c r="R266" s="65" t="s">
        <v>1288</v>
      </c>
      <c r="S266" s="28">
        <v>46047</v>
      </c>
      <c r="T266" s="28">
        <v>46301</v>
      </c>
      <c r="U266" s="20"/>
      <c r="V266" s="23">
        <f t="shared" si="25"/>
        <v>46301</v>
      </c>
      <c r="W266" s="32"/>
      <c r="X266" s="21"/>
      <c r="Y266" s="30"/>
      <c r="Z266" s="32"/>
      <c r="AA266" s="21"/>
      <c r="AB266" s="21"/>
      <c r="AC266" s="32"/>
      <c r="AD266" s="21"/>
      <c r="AE266" s="30"/>
      <c r="AF266" s="32"/>
      <c r="AG266" s="21"/>
      <c r="AH266" s="21"/>
      <c r="AI266" s="32"/>
      <c r="AJ266" s="21"/>
      <c r="AK266" s="133"/>
      <c r="AL266" s="32"/>
      <c r="AM266" s="21"/>
      <c r="AN266" s="21"/>
      <c r="AO266" s="32"/>
      <c r="AP266" s="21"/>
      <c r="AQ266" s="133"/>
      <c r="AR266" s="32"/>
      <c r="AS266" s="21"/>
      <c r="AT266" s="21"/>
      <c r="AU266" s="32"/>
      <c r="AV266" s="21"/>
      <c r="AW266" s="133"/>
      <c r="AX266" s="32"/>
      <c r="AY266" s="21"/>
      <c r="AZ266" s="21"/>
      <c r="BA266" s="32"/>
      <c r="BB266" s="21"/>
      <c r="BC266" s="21"/>
      <c r="BD266" s="32"/>
      <c r="BE266" s="21"/>
      <c r="BF266" s="21"/>
      <c r="BG266" s="32"/>
      <c r="BH266" s="21"/>
      <c r="BI266" s="21"/>
      <c r="BJ266" s="32"/>
      <c r="BK266" s="21"/>
      <c r="BL266" s="21"/>
      <c r="BM266" s="32"/>
      <c r="BN266" s="21"/>
      <c r="BO266" s="21"/>
      <c r="BP266" s="32"/>
      <c r="BQ266" s="21"/>
      <c r="BR266" s="21"/>
      <c r="BS266" s="32"/>
      <c r="BT266" s="21"/>
      <c r="BU266" s="21"/>
      <c r="BV266" s="32"/>
      <c r="BW266" s="21"/>
      <c r="BX266" s="21"/>
      <c r="BY266" s="32"/>
      <c r="BZ266" s="21"/>
      <c r="CA266" s="21"/>
      <c r="CB266" s="32"/>
      <c r="CC266" s="21"/>
      <c r="CD266" s="21"/>
      <c r="CE266" s="32"/>
      <c r="CF266" s="21"/>
      <c r="CG266" s="21"/>
      <c r="CH266" s="32"/>
      <c r="CI266" s="21"/>
      <c r="CJ266" s="21"/>
      <c r="CK266" s="32"/>
      <c r="CL266" s="21"/>
      <c r="CM266" s="21"/>
      <c r="CN266" s="32"/>
      <c r="CO266" s="21"/>
      <c r="CP266" s="21"/>
      <c r="CQ266" s="134">
        <f t="shared" si="26"/>
        <v>0</v>
      </c>
      <c r="CR266" s="135">
        <f t="shared" si="27"/>
        <v>46047</v>
      </c>
      <c r="CS266" s="32">
        <f t="shared" si="28"/>
        <v>46308</v>
      </c>
      <c r="CT266" s="36"/>
      <c r="CU266" s="36"/>
      <c r="CV266" s="32"/>
      <c r="CW266" s="21"/>
      <c r="CX266" s="21"/>
      <c r="CY266" s="21"/>
      <c r="CZ266" s="137" t="str">
        <f t="shared" si="29"/>
        <v>En Ejecución</v>
      </c>
      <c r="DA266" s="35"/>
      <c r="DB266" s="21"/>
      <c r="DC266" s="125"/>
    </row>
    <row r="267" spans="1:107" ht="22.5" customHeight="1">
      <c r="A267" s="10" t="s">
        <v>778</v>
      </c>
      <c r="B267" s="10" t="s">
        <v>779</v>
      </c>
      <c r="C267" s="28">
        <v>45936</v>
      </c>
      <c r="D267" s="24" t="s">
        <v>856</v>
      </c>
      <c r="E267" s="25" t="s">
        <v>1312</v>
      </c>
      <c r="F267" s="26" t="s">
        <v>1313</v>
      </c>
      <c r="G267" s="10"/>
      <c r="H267" s="24" t="s">
        <v>617</v>
      </c>
      <c r="I267" s="112" t="s">
        <v>1348</v>
      </c>
      <c r="J267" s="10">
        <v>29</v>
      </c>
      <c r="K267" s="112" t="s">
        <v>1349</v>
      </c>
      <c r="L267" s="65" t="s">
        <v>146</v>
      </c>
      <c r="M267" s="65" t="s">
        <v>1350</v>
      </c>
      <c r="N267" s="65" t="s">
        <v>1351</v>
      </c>
      <c r="O267" s="10">
        <v>2</v>
      </c>
      <c r="P267" s="65" t="s">
        <v>1352</v>
      </c>
      <c r="Q267" s="131"/>
      <c r="R267" s="65" t="s">
        <v>686</v>
      </c>
      <c r="S267" s="28">
        <v>46047</v>
      </c>
      <c r="T267" s="28">
        <v>46301</v>
      </c>
      <c r="U267" s="20"/>
      <c r="V267" s="23">
        <f t="shared" si="25"/>
        <v>46301</v>
      </c>
      <c r="W267" s="32"/>
      <c r="X267" s="21"/>
      <c r="Y267" s="30"/>
      <c r="Z267" s="32"/>
      <c r="AA267" s="21"/>
      <c r="AB267" s="21"/>
      <c r="AC267" s="32"/>
      <c r="AD267" s="21"/>
      <c r="AE267" s="30"/>
      <c r="AF267" s="32"/>
      <c r="AG267" s="21"/>
      <c r="AH267" s="21"/>
      <c r="AI267" s="32"/>
      <c r="AJ267" s="21"/>
      <c r="AK267" s="133"/>
      <c r="AL267" s="32"/>
      <c r="AM267" s="21"/>
      <c r="AN267" s="21"/>
      <c r="AO267" s="32"/>
      <c r="AP267" s="21"/>
      <c r="AQ267" s="133"/>
      <c r="AR267" s="32"/>
      <c r="AS267" s="21"/>
      <c r="AT267" s="21"/>
      <c r="AU267" s="32"/>
      <c r="AV267" s="21"/>
      <c r="AW267" s="133"/>
      <c r="AX267" s="32"/>
      <c r="AY267" s="21"/>
      <c r="AZ267" s="21"/>
      <c r="BA267" s="32"/>
      <c r="BB267" s="21"/>
      <c r="BC267" s="21"/>
      <c r="BD267" s="32"/>
      <c r="BE267" s="21"/>
      <c r="BF267" s="21"/>
      <c r="BG267" s="32"/>
      <c r="BH267" s="21"/>
      <c r="BI267" s="21"/>
      <c r="BJ267" s="32"/>
      <c r="BK267" s="21"/>
      <c r="BL267" s="21"/>
      <c r="BM267" s="32"/>
      <c r="BN267" s="21"/>
      <c r="BO267" s="21"/>
      <c r="BP267" s="32"/>
      <c r="BQ267" s="21"/>
      <c r="BR267" s="21"/>
      <c r="BS267" s="32"/>
      <c r="BT267" s="21"/>
      <c r="BU267" s="21"/>
      <c r="BV267" s="32"/>
      <c r="BW267" s="21"/>
      <c r="BX267" s="21"/>
      <c r="BY267" s="32"/>
      <c r="BZ267" s="21"/>
      <c r="CA267" s="21"/>
      <c r="CB267" s="32"/>
      <c r="CC267" s="21"/>
      <c r="CD267" s="21"/>
      <c r="CE267" s="32"/>
      <c r="CF267" s="21"/>
      <c r="CG267" s="21"/>
      <c r="CH267" s="32"/>
      <c r="CI267" s="21"/>
      <c r="CJ267" s="21"/>
      <c r="CK267" s="32"/>
      <c r="CL267" s="21"/>
      <c r="CM267" s="21"/>
      <c r="CN267" s="32"/>
      <c r="CO267" s="21"/>
      <c r="CP267" s="21"/>
      <c r="CQ267" s="134">
        <f t="shared" si="26"/>
        <v>0</v>
      </c>
      <c r="CR267" s="135">
        <f t="shared" si="27"/>
        <v>46047</v>
      </c>
      <c r="CS267" s="32">
        <f t="shared" si="28"/>
        <v>46308</v>
      </c>
      <c r="CT267" s="36"/>
      <c r="CU267" s="36"/>
      <c r="CV267" s="32"/>
      <c r="CW267" s="21"/>
      <c r="CX267" s="21"/>
      <c r="CY267" s="21"/>
      <c r="CZ267" s="137" t="str">
        <f t="shared" si="29"/>
        <v>En Ejecución</v>
      </c>
      <c r="DA267" s="35"/>
      <c r="DB267" s="21"/>
      <c r="DC267" s="125"/>
    </row>
    <row r="268" spans="1:107" ht="22.5" customHeight="1">
      <c r="A268" s="10" t="s">
        <v>778</v>
      </c>
      <c r="B268" s="10" t="s">
        <v>779</v>
      </c>
      <c r="C268" s="28">
        <v>45936</v>
      </c>
      <c r="D268" s="24" t="s">
        <v>856</v>
      </c>
      <c r="E268" s="25" t="s">
        <v>1312</v>
      </c>
      <c r="F268" s="26" t="s">
        <v>1313</v>
      </c>
      <c r="G268" s="10"/>
      <c r="H268" s="24" t="s">
        <v>617</v>
      </c>
      <c r="I268" s="112" t="s">
        <v>1348</v>
      </c>
      <c r="J268" s="10">
        <v>30</v>
      </c>
      <c r="K268" s="112" t="s">
        <v>1349</v>
      </c>
      <c r="L268" s="65" t="s">
        <v>146</v>
      </c>
      <c r="M268" s="65" t="s">
        <v>1350</v>
      </c>
      <c r="N268" s="65" t="s">
        <v>1351</v>
      </c>
      <c r="O268" s="10">
        <v>2</v>
      </c>
      <c r="P268" s="65" t="s">
        <v>1352</v>
      </c>
      <c r="Q268" s="131"/>
      <c r="R268" s="65" t="s">
        <v>1287</v>
      </c>
      <c r="S268" s="28">
        <v>46047</v>
      </c>
      <c r="T268" s="28">
        <v>46301</v>
      </c>
      <c r="U268" s="20"/>
      <c r="V268" s="23">
        <f t="shared" si="25"/>
        <v>46301</v>
      </c>
      <c r="W268" s="32"/>
      <c r="X268" s="21"/>
      <c r="Y268" s="30"/>
      <c r="Z268" s="32"/>
      <c r="AA268" s="21"/>
      <c r="AB268" s="21"/>
      <c r="AC268" s="32"/>
      <c r="AD268" s="21"/>
      <c r="AE268" s="30"/>
      <c r="AF268" s="32"/>
      <c r="AG268" s="21"/>
      <c r="AH268" s="21"/>
      <c r="AI268" s="32"/>
      <c r="AJ268" s="21"/>
      <c r="AK268" s="133"/>
      <c r="AL268" s="32"/>
      <c r="AM268" s="21"/>
      <c r="AN268" s="21"/>
      <c r="AO268" s="32"/>
      <c r="AP268" s="21"/>
      <c r="AQ268" s="133"/>
      <c r="AR268" s="32"/>
      <c r="AS268" s="21"/>
      <c r="AT268" s="21"/>
      <c r="AU268" s="32"/>
      <c r="AV268" s="21"/>
      <c r="AW268" s="133"/>
      <c r="AX268" s="32"/>
      <c r="AY268" s="21"/>
      <c r="AZ268" s="21"/>
      <c r="BA268" s="32"/>
      <c r="BB268" s="21"/>
      <c r="BC268" s="21"/>
      <c r="BD268" s="32"/>
      <c r="BE268" s="21"/>
      <c r="BF268" s="21"/>
      <c r="BG268" s="32"/>
      <c r="BH268" s="21"/>
      <c r="BI268" s="21"/>
      <c r="BJ268" s="32"/>
      <c r="BK268" s="21"/>
      <c r="BL268" s="21"/>
      <c r="BM268" s="32"/>
      <c r="BN268" s="21"/>
      <c r="BO268" s="21"/>
      <c r="BP268" s="32"/>
      <c r="BQ268" s="21"/>
      <c r="BR268" s="21"/>
      <c r="BS268" s="32"/>
      <c r="BT268" s="21"/>
      <c r="BU268" s="21"/>
      <c r="BV268" s="32"/>
      <c r="BW268" s="21"/>
      <c r="BX268" s="21"/>
      <c r="BY268" s="32"/>
      <c r="BZ268" s="21"/>
      <c r="CA268" s="21"/>
      <c r="CB268" s="32"/>
      <c r="CC268" s="21"/>
      <c r="CD268" s="21"/>
      <c r="CE268" s="32"/>
      <c r="CF268" s="21"/>
      <c r="CG268" s="21"/>
      <c r="CH268" s="32"/>
      <c r="CI268" s="21"/>
      <c r="CJ268" s="21"/>
      <c r="CK268" s="32"/>
      <c r="CL268" s="21"/>
      <c r="CM268" s="21"/>
      <c r="CN268" s="32"/>
      <c r="CO268" s="21"/>
      <c r="CP268" s="21"/>
      <c r="CQ268" s="134">
        <f t="shared" si="26"/>
        <v>0</v>
      </c>
      <c r="CR268" s="135">
        <f t="shared" si="27"/>
        <v>46047</v>
      </c>
      <c r="CS268" s="32">
        <f t="shared" si="28"/>
        <v>46308</v>
      </c>
      <c r="CT268" s="36"/>
      <c r="CU268" s="36"/>
      <c r="CV268" s="32"/>
      <c r="CW268" s="21"/>
      <c r="CX268" s="21"/>
      <c r="CY268" s="21"/>
      <c r="CZ268" s="137" t="str">
        <f t="shared" si="29"/>
        <v>En Ejecución</v>
      </c>
      <c r="DA268" s="35"/>
      <c r="DB268" s="21"/>
      <c r="DC268" s="125"/>
    </row>
    <row r="269" spans="1:107" ht="22.5" customHeight="1">
      <c r="A269" s="10" t="s">
        <v>778</v>
      </c>
      <c r="B269" s="10" t="s">
        <v>779</v>
      </c>
      <c r="C269" s="28">
        <v>45936</v>
      </c>
      <c r="D269" s="24" t="s">
        <v>856</v>
      </c>
      <c r="E269" s="25" t="s">
        <v>1312</v>
      </c>
      <c r="F269" s="26" t="s">
        <v>1313</v>
      </c>
      <c r="G269" s="10"/>
      <c r="H269" s="24" t="s">
        <v>617</v>
      </c>
      <c r="I269" s="112" t="s">
        <v>1348</v>
      </c>
      <c r="J269" s="10">
        <v>31</v>
      </c>
      <c r="K269" s="112" t="s">
        <v>1349</v>
      </c>
      <c r="L269" s="65" t="s">
        <v>146</v>
      </c>
      <c r="M269" s="65" t="s">
        <v>1350</v>
      </c>
      <c r="N269" s="65" t="s">
        <v>1351</v>
      </c>
      <c r="O269" s="10">
        <v>2</v>
      </c>
      <c r="P269" s="65" t="s">
        <v>1352</v>
      </c>
      <c r="Q269" s="131"/>
      <c r="R269" s="65" t="s">
        <v>633</v>
      </c>
      <c r="S269" s="28">
        <v>46047</v>
      </c>
      <c r="T269" s="28">
        <v>46301</v>
      </c>
      <c r="U269" s="20"/>
      <c r="V269" s="23">
        <f t="shared" si="25"/>
        <v>46301</v>
      </c>
      <c r="W269" s="32"/>
      <c r="X269" s="21"/>
      <c r="Y269" s="30"/>
      <c r="Z269" s="32"/>
      <c r="AA269" s="21"/>
      <c r="AB269" s="21"/>
      <c r="AC269" s="32"/>
      <c r="AD269" s="21"/>
      <c r="AE269" s="30"/>
      <c r="AF269" s="32"/>
      <c r="AG269" s="21"/>
      <c r="AH269" s="21"/>
      <c r="AI269" s="32"/>
      <c r="AJ269" s="21"/>
      <c r="AK269" s="133"/>
      <c r="AL269" s="32"/>
      <c r="AM269" s="21"/>
      <c r="AN269" s="21"/>
      <c r="AO269" s="32"/>
      <c r="AP269" s="21"/>
      <c r="AQ269" s="133"/>
      <c r="AR269" s="32"/>
      <c r="AS269" s="21"/>
      <c r="AT269" s="21"/>
      <c r="AU269" s="32"/>
      <c r="AV269" s="21"/>
      <c r="AW269" s="133"/>
      <c r="AX269" s="32"/>
      <c r="AY269" s="21"/>
      <c r="AZ269" s="21"/>
      <c r="BA269" s="32"/>
      <c r="BB269" s="21"/>
      <c r="BC269" s="21"/>
      <c r="BD269" s="32"/>
      <c r="BE269" s="21"/>
      <c r="BF269" s="21"/>
      <c r="BG269" s="32"/>
      <c r="BH269" s="21"/>
      <c r="BI269" s="21"/>
      <c r="BJ269" s="32"/>
      <c r="BK269" s="21"/>
      <c r="BL269" s="21"/>
      <c r="BM269" s="32"/>
      <c r="BN269" s="21"/>
      <c r="BO269" s="21"/>
      <c r="BP269" s="32"/>
      <c r="BQ269" s="21"/>
      <c r="BR269" s="21"/>
      <c r="BS269" s="32"/>
      <c r="BT269" s="21"/>
      <c r="BU269" s="21"/>
      <c r="BV269" s="32"/>
      <c r="BW269" s="21"/>
      <c r="BX269" s="21"/>
      <c r="BY269" s="32"/>
      <c r="BZ269" s="21"/>
      <c r="CA269" s="21"/>
      <c r="CB269" s="32"/>
      <c r="CC269" s="21"/>
      <c r="CD269" s="21"/>
      <c r="CE269" s="32"/>
      <c r="CF269" s="21"/>
      <c r="CG269" s="21"/>
      <c r="CH269" s="32"/>
      <c r="CI269" s="21"/>
      <c r="CJ269" s="21"/>
      <c r="CK269" s="32"/>
      <c r="CL269" s="21"/>
      <c r="CM269" s="21"/>
      <c r="CN269" s="32"/>
      <c r="CO269" s="21"/>
      <c r="CP269" s="21"/>
      <c r="CQ269" s="134">
        <f t="shared" si="26"/>
        <v>0</v>
      </c>
      <c r="CR269" s="135">
        <f t="shared" si="27"/>
        <v>46047</v>
      </c>
      <c r="CS269" s="32">
        <f t="shared" si="28"/>
        <v>46308</v>
      </c>
      <c r="CT269" s="36"/>
      <c r="CU269" s="36"/>
      <c r="CV269" s="32"/>
      <c r="CW269" s="21"/>
      <c r="CX269" s="21"/>
      <c r="CY269" s="21"/>
      <c r="CZ269" s="137" t="str">
        <f t="shared" si="29"/>
        <v>En Ejecución</v>
      </c>
      <c r="DA269" s="35"/>
      <c r="DB269" s="21"/>
      <c r="DC269" s="125"/>
    </row>
    <row r="270" spans="1:107" ht="22.5" customHeight="1">
      <c r="A270" s="10" t="s">
        <v>778</v>
      </c>
      <c r="B270" s="10" t="s">
        <v>779</v>
      </c>
      <c r="C270" s="28">
        <v>45936</v>
      </c>
      <c r="D270" s="24" t="s">
        <v>856</v>
      </c>
      <c r="E270" s="25" t="s">
        <v>1312</v>
      </c>
      <c r="F270" s="26" t="s">
        <v>1313</v>
      </c>
      <c r="G270" s="10"/>
      <c r="H270" s="24" t="s">
        <v>617</v>
      </c>
      <c r="I270" s="112" t="s">
        <v>1348</v>
      </c>
      <c r="J270" s="10">
        <v>32</v>
      </c>
      <c r="K270" s="112" t="s">
        <v>1349</v>
      </c>
      <c r="L270" s="65" t="s">
        <v>146</v>
      </c>
      <c r="M270" s="65" t="s">
        <v>1350</v>
      </c>
      <c r="N270" s="65" t="s">
        <v>1351</v>
      </c>
      <c r="O270" s="10">
        <v>2</v>
      </c>
      <c r="P270" s="65" t="s">
        <v>1352</v>
      </c>
      <c r="Q270" s="131"/>
      <c r="R270" s="65" t="s">
        <v>688</v>
      </c>
      <c r="S270" s="28">
        <v>46047</v>
      </c>
      <c r="T270" s="28">
        <v>46301</v>
      </c>
      <c r="U270" s="20"/>
      <c r="V270" s="23">
        <f t="shared" si="25"/>
        <v>46301</v>
      </c>
      <c r="W270" s="32"/>
      <c r="X270" s="21"/>
      <c r="Y270" s="30"/>
      <c r="Z270" s="32"/>
      <c r="AA270" s="21"/>
      <c r="AB270" s="21"/>
      <c r="AC270" s="32"/>
      <c r="AD270" s="21"/>
      <c r="AE270" s="30"/>
      <c r="AF270" s="32"/>
      <c r="AG270" s="21"/>
      <c r="AH270" s="21"/>
      <c r="AI270" s="32"/>
      <c r="AJ270" s="21"/>
      <c r="AK270" s="133"/>
      <c r="AL270" s="32"/>
      <c r="AM270" s="21"/>
      <c r="AN270" s="21"/>
      <c r="AO270" s="32"/>
      <c r="AP270" s="21"/>
      <c r="AQ270" s="133"/>
      <c r="AR270" s="32"/>
      <c r="AS270" s="21"/>
      <c r="AT270" s="21"/>
      <c r="AU270" s="32"/>
      <c r="AV270" s="21"/>
      <c r="AW270" s="133"/>
      <c r="AX270" s="32"/>
      <c r="AY270" s="21"/>
      <c r="AZ270" s="21"/>
      <c r="BA270" s="32"/>
      <c r="BB270" s="21"/>
      <c r="BC270" s="21"/>
      <c r="BD270" s="32"/>
      <c r="BE270" s="21"/>
      <c r="BF270" s="21"/>
      <c r="BG270" s="32"/>
      <c r="BH270" s="21"/>
      <c r="BI270" s="21"/>
      <c r="BJ270" s="32"/>
      <c r="BK270" s="21"/>
      <c r="BL270" s="21"/>
      <c r="BM270" s="32"/>
      <c r="BN270" s="21"/>
      <c r="BO270" s="21"/>
      <c r="BP270" s="32"/>
      <c r="BQ270" s="21"/>
      <c r="BR270" s="21"/>
      <c r="BS270" s="32"/>
      <c r="BT270" s="21"/>
      <c r="BU270" s="21"/>
      <c r="BV270" s="32"/>
      <c r="BW270" s="21"/>
      <c r="BX270" s="21"/>
      <c r="BY270" s="32"/>
      <c r="BZ270" s="21"/>
      <c r="CA270" s="21"/>
      <c r="CB270" s="32"/>
      <c r="CC270" s="21"/>
      <c r="CD270" s="21"/>
      <c r="CE270" s="32"/>
      <c r="CF270" s="21"/>
      <c r="CG270" s="21"/>
      <c r="CH270" s="32"/>
      <c r="CI270" s="21"/>
      <c r="CJ270" s="21"/>
      <c r="CK270" s="32"/>
      <c r="CL270" s="21"/>
      <c r="CM270" s="21"/>
      <c r="CN270" s="32"/>
      <c r="CO270" s="21"/>
      <c r="CP270" s="21"/>
      <c r="CQ270" s="134">
        <f t="shared" si="26"/>
        <v>0</v>
      </c>
      <c r="CR270" s="135">
        <f t="shared" si="27"/>
        <v>46047</v>
      </c>
      <c r="CS270" s="32">
        <f t="shared" si="28"/>
        <v>46308</v>
      </c>
      <c r="CT270" s="36"/>
      <c r="CU270" s="36"/>
      <c r="CV270" s="32"/>
      <c r="CW270" s="21"/>
      <c r="CX270" s="21"/>
      <c r="CY270" s="21"/>
      <c r="CZ270" s="137" t="str">
        <f t="shared" si="29"/>
        <v>En Ejecución</v>
      </c>
      <c r="DA270" s="35"/>
      <c r="DB270" s="21"/>
      <c r="DC270" s="125"/>
    </row>
    <row r="271" spans="1:107" ht="22.5" customHeight="1">
      <c r="A271" s="65" t="s">
        <v>778</v>
      </c>
      <c r="B271" s="65" t="s">
        <v>779</v>
      </c>
      <c r="C271" s="28">
        <v>45936</v>
      </c>
      <c r="D271" s="65" t="s">
        <v>856</v>
      </c>
      <c r="E271" s="65" t="s">
        <v>1312</v>
      </c>
      <c r="F271" s="65" t="s">
        <v>1313</v>
      </c>
      <c r="G271" s="24"/>
      <c r="H271" s="65" t="s">
        <v>617</v>
      </c>
      <c r="I271" s="13" t="s">
        <v>1348</v>
      </c>
      <c r="J271" s="65">
        <v>33</v>
      </c>
      <c r="K271" s="65" t="s">
        <v>1349</v>
      </c>
      <c r="L271" s="65" t="s">
        <v>146</v>
      </c>
      <c r="M271" s="65" t="s">
        <v>1350</v>
      </c>
      <c r="N271" s="65" t="s">
        <v>1351</v>
      </c>
      <c r="O271" s="128">
        <v>2</v>
      </c>
      <c r="P271" s="111" t="s">
        <v>1352</v>
      </c>
      <c r="Q271" s="131"/>
      <c r="R271" s="65" t="s">
        <v>1289</v>
      </c>
      <c r="S271" s="28">
        <v>46047</v>
      </c>
      <c r="T271" s="28">
        <v>46301</v>
      </c>
      <c r="U271" s="20"/>
      <c r="V271" s="23">
        <f t="shared" si="25"/>
        <v>46301</v>
      </c>
      <c r="W271" s="32"/>
      <c r="X271" s="21"/>
      <c r="Y271" s="30"/>
      <c r="Z271" s="32"/>
      <c r="AA271" s="21"/>
      <c r="AB271" s="21"/>
      <c r="AC271" s="32"/>
      <c r="AD271" s="21"/>
      <c r="AE271" s="30"/>
      <c r="AF271" s="32"/>
      <c r="AG271" s="21"/>
      <c r="AH271" s="21"/>
      <c r="AI271" s="32"/>
      <c r="AJ271" s="21"/>
      <c r="AK271" s="133"/>
      <c r="AL271" s="32"/>
      <c r="AM271" s="21"/>
      <c r="AN271" s="21"/>
      <c r="AO271" s="32"/>
      <c r="AP271" s="21"/>
      <c r="AQ271" s="133"/>
      <c r="AR271" s="32"/>
      <c r="AS271" s="21"/>
      <c r="AT271" s="21"/>
      <c r="AU271" s="32"/>
      <c r="AV271" s="21"/>
      <c r="AW271" s="133"/>
      <c r="AX271" s="32"/>
      <c r="AY271" s="21"/>
      <c r="AZ271" s="21"/>
      <c r="BA271" s="32"/>
      <c r="BB271" s="21"/>
      <c r="BC271" s="21"/>
      <c r="BD271" s="32"/>
      <c r="BE271" s="21"/>
      <c r="BF271" s="21"/>
      <c r="BG271" s="32"/>
      <c r="BH271" s="21"/>
      <c r="BI271" s="21"/>
      <c r="BJ271" s="32"/>
      <c r="BK271" s="21"/>
      <c r="BL271" s="21"/>
      <c r="BM271" s="32"/>
      <c r="BN271" s="21"/>
      <c r="BO271" s="21"/>
      <c r="BP271" s="32"/>
      <c r="BQ271" s="21"/>
      <c r="BR271" s="21"/>
      <c r="BS271" s="32"/>
      <c r="BT271" s="21"/>
      <c r="BU271" s="21"/>
      <c r="BV271" s="32"/>
      <c r="BW271" s="21"/>
      <c r="BX271" s="21"/>
      <c r="BY271" s="32"/>
      <c r="BZ271" s="21"/>
      <c r="CA271" s="21"/>
      <c r="CB271" s="32"/>
      <c r="CC271" s="21"/>
      <c r="CD271" s="21"/>
      <c r="CE271" s="32"/>
      <c r="CF271" s="21"/>
      <c r="CG271" s="21"/>
      <c r="CH271" s="32"/>
      <c r="CI271" s="21"/>
      <c r="CJ271" s="21"/>
      <c r="CK271" s="32"/>
      <c r="CL271" s="21"/>
      <c r="CM271" s="21"/>
      <c r="CN271" s="32"/>
      <c r="CO271" s="21"/>
      <c r="CP271" s="21"/>
      <c r="CQ271" s="134">
        <f t="shared" si="26"/>
        <v>0</v>
      </c>
      <c r="CR271" s="135">
        <f t="shared" si="27"/>
        <v>46047</v>
      </c>
      <c r="CS271" s="32">
        <f t="shared" si="28"/>
        <v>46308</v>
      </c>
      <c r="CT271" s="36"/>
      <c r="CU271" s="36"/>
      <c r="CV271" s="32"/>
      <c r="CW271" s="21"/>
      <c r="CX271" s="21"/>
      <c r="CY271" s="21"/>
      <c r="CZ271" s="137" t="str">
        <f t="shared" si="29"/>
        <v>En Ejecución</v>
      </c>
      <c r="DA271" s="35"/>
      <c r="DB271" s="21"/>
      <c r="DC271" s="125"/>
    </row>
    <row r="272" spans="1:107" ht="22.5" customHeight="1">
      <c r="A272" s="10" t="s">
        <v>778</v>
      </c>
      <c r="B272" s="10" t="s">
        <v>779</v>
      </c>
      <c r="C272" s="28">
        <v>45936</v>
      </c>
      <c r="D272" s="24" t="s">
        <v>856</v>
      </c>
      <c r="E272" s="25" t="s">
        <v>1312</v>
      </c>
      <c r="F272" s="26" t="s">
        <v>1313</v>
      </c>
      <c r="G272" s="10"/>
      <c r="H272" s="24" t="s">
        <v>617</v>
      </c>
      <c r="I272" s="112" t="s">
        <v>1348</v>
      </c>
      <c r="J272" s="10">
        <v>34</v>
      </c>
      <c r="K272" s="112" t="s">
        <v>1349</v>
      </c>
      <c r="L272" s="65" t="s">
        <v>146</v>
      </c>
      <c r="M272" s="65" t="s">
        <v>1350</v>
      </c>
      <c r="N272" s="65" t="s">
        <v>1351</v>
      </c>
      <c r="O272" s="10">
        <v>2</v>
      </c>
      <c r="P272" s="65" t="s">
        <v>1352</v>
      </c>
      <c r="Q272" s="131"/>
      <c r="R272" s="65" t="s">
        <v>1294</v>
      </c>
      <c r="S272" s="28">
        <v>46047</v>
      </c>
      <c r="T272" s="28">
        <v>46301</v>
      </c>
      <c r="U272" s="20"/>
      <c r="V272" s="23">
        <f t="shared" si="25"/>
        <v>46301</v>
      </c>
      <c r="W272" s="32"/>
      <c r="X272" s="21"/>
      <c r="Y272" s="30"/>
      <c r="Z272" s="32"/>
      <c r="AA272" s="21"/>
      <c r="AB272" s="21"/>
      <c r="AC272" s="32"/>
      <c r="AD272" s="21"/>
      <c r="AE272" s="30"/>
      <c r="AF272" s="32"/>
      <c r="AG272" s="21"/>
      <c r="AH272" s="21"/>
      <c r="AI272" s="32"/>
      <c r="AJ272" s="21"/>
      <c r="AK272" s="133"/>
      <c r="AL272" s="32"/>
      <c r="AM272" s="21"/>
      <c r="AN272" s="21"/>
      <c r="AO272" s="32"/>
      <c r="AP272" s="21"/>
      <c r="AQ272" s="133"/>
      <c r="AR272" s="32"/>
      <c r="AS272" s="21"/>
      <c r="AT272" s="21"/>
      <c r="AU272" s="32"/>
      <c r="AV272" s="21"/>
      <c r="AW272" s="133"/>
      <c r="AX272" s="32"/>
      <c r="AY272" s="21"/>
      <c r="AZ272" s="21"/>
      <c r="BA272" s="32"/>
      <c r="BB272" s="21"/>
      <c r="BC272" s="21"/>
      <c r="BD272" s="32"/>
      <c r="BE272" s="21"/>
      <c r="BF272" s="21"/>
      <c r="BG272" s="32"/>
      <c r="BH272" s="21"/>
      <c r="BI272" s="21"/>
      <c r="BJ272" s="32"/>
      <c r="BK272" s="21"/>
      <c r="BL272" s="21"/>
      <c r="BM272" s="32"/>
      <c r="BN272" s="21"/>
      <c r="BO272" s="21"/>
      <c r="BP272" s="32"/>
      <c r="BQ272" s="21"/>
      <c r="BR272" s="21"/>
      <c r="BS272" s="32"/>
      <c r="BT272" s="21"/>
      <c r="BU272" s="21"/>
      <c r="BV272" s="32"/>
      <c r="BW272" s="21"/>
      <c r="BX272" s="21"/>
      <c r="BY272" s="32"/>
      <c r="BZ272" s="21"/>
      <c r="CA272" s="21"/>
      <c r="CB272" s="32"/>
      <c r="CC272" s="21"/>
      <c r="CD272" s="21"/>
      <c r="CE272" s="32"/>
      <c r="CF272" s="21"/>
      <c r="CG272" s="21"/>
      <c r="CH272" s="32"/>
      <c r="CI272" s="21"/>
      <c r="CJ272" s="21"/>
      <c r="CK272" s="32"/>
      <c r="CL272" s="21"/>
      <c r="CM272" s="21"/>
      <c r="CN272" s="32"/>
      <c r="CO272" s="21"/>
      <c r="CP272" s="21"/>
      <c r="CQ272" s="134">
        <f t="shared" si="26"/>
        <v>0</v>
      </c>
      <c r="CR272" s="135">
        <f t="shared" si="27"/>
        <v>46047</v>
      </c>
      <c r="CS272" s="32">
        <f t="shared" si="28"/>
        <v>46308</v>
      </c>
      <c r="CT272" s="36"/>
      <c r="CU272" s="36"/>
      <c r="CV272" s="32"/>
      <c r="CW272" s="21"/>
      <c r="CX272" s="21"/>
      <c r="CY272" s="21"/>
      <c r="CZ272" s="137" t="str">
        <f t="shared" si="29"/>
        <v>En Ejecución</v>
      </c>
      <c r="DA272" s="35"/>
      <c r="DB272" s="21"/>
      <c r="DC272" s="125"/>
    </row>
    <row r="273" spans="1:107" ht="22.5" customHeight="1">
      <c r="A273" s="10" t="s">
        <v>778</v>
      </c>
      <c r="B273" s="10" t="s">
        <v>779</v>
      </c>
      <c r="C273" s="28">
        <v>45936</v>
      </c>
      <c r="D273" s="24" t="s">
        <v>856</v>
      </c>
      <c r="E273" s="25" t="s">
        <v>1312</v>
      </c>
      <c r="F273" s="26" t="s">
        <v>1313</v>
      </c>
      <c r="G273" s="10"/>
      <c r="H273" s="24" t="s">
        <v>617</v>
      </c>
      <c r="I273" s="112" t="s">
        <v>1348</v>
      </c>
      <c r="J273" s="10">
        <v>35</v>
      </c>
      <c r="K273" s="112" t="s">
        <v>1349</v>
      </c>
      <c r="L273" s="65" t="s">
        <v>146</v>
      </c>
      <c r="M273" s="65" t="s">
        <v>1350</v>
      </c>
      <c r="N273" s="65" t="s">
        <v>1351</v>
      </c>
      <c r="O273" s="10">
        <v>2</v>
      </c>
      <c r="P273" s="65" t="s">
        <v>1352</v>
      </c>
      <c r="Q273" s="131"/>
      <c r="R273" s="65" t="s">
        <v>689</v>
      </c>
      <c r="S273" s="28">
        <v>46047</v>
      </c>
      <c r="T273" s="28">
        <v>46301</v>
      </c>
      <c r="U273" s="20"/>
      <c r="V273" s="23">
        <f t="shared" si="25"/>
        <v>46301</v>
      </c>
      <c r="W273" s="32"/>
      <c r="X273" s="21"/>
      <c r="Y273" s="30"/>
      <c r="Z273" s="32"/>
      <c r="AA273" s="21"/>
      <c r="AB273" s="21"/>
      <c r="AC273" s="32"/>
      <c r="AD273" s="21"/>
      <c r="AE273" s="30"/>
      <c r="AF273" s="32"/>
      <c r="AG273" s="21"/>
      <c r="AH273" s="21"/>
      <c r="AI273" s="32"/>
      <c r="AJ273" s="21"/>
      <c r="AK273" s="133"/>
      <c r="AL273" s="32"/>
      <c r="AM273" s="21"/>
      <c r="AN273" s="21"/>
      <c r="AO273" s="32"/>
      <c r="AP273" s="21"/>
      <c r="AQ273" s="133"/>
      <c r="AR273" s="32"/>
      <c r="AS273" s="21"/>
      <c r="AT273" s="21"/>
      <c r="AU273" s="32"/>
      <c r="AV273" s="21"/>
      <c r="AW273" s="133"/>
      <c r="AX273" s="32"/>
      <c r="AY273" s="21"/>
      <c r="AZ273" s="21"/>
      <c r="BA273" s="32"/>
      <c r="BB273" s="21"/>
      <c r="BC273" s="21"/>
      <c r="BD273" s="32"/>
      <c r="BE273" s="21"/>
      <c r="BF273" s="21"/>
      <c r="BG273" s="32"/>
      <c r="BH273" s="21"/>
      <c r="BI273" s="21"/>
      <c r="BJ273" s="32"/>
      <c r="BK273" s="21"/>
      <c r="BL273" s="21"/>
      <c r="BM273" s="32"/>
      <c r="BN273" s="21"/>
      <c r="BO273" s="21"/>
      <c r="BP273" s="32"/>
      <c r="BQ273" s="21"/>
      <c r="BR273" s="21"/>
      <c r="BS273" s="32"/>
      <c r="BT273" s="21"/>
      <c r="BU273" s="21"/>
      <c r="BV273" s="32"/>
      <c r="BW273" s="21"/>
      <c r="BX273" s="21"/>
      <c r="BY273" s="32"/>
      <c r="BZ273" s="21"/>
      <c r="CA273" s="21"/>
      <c r="CB273" s="32"/>
      <c r="CC273" s="21"/>
      <c r="CD273" s="21"/>
      <c r="CE273" s="32"/>
      <c r="CF273" s="21"/>
      <c r="CG273" s="21"/>
      <c r="CH273" s="32"/>
      <c r="CI273" s="21"/>
      <c r="CJ273" s="21"/>
      <c r="CK273" s="32"/>
      <c r="CL273" s="21"/>
      <c r="CM273" s="21"/>
      <c r="CN273" s="32"/>
      <c r="CO273" s="21"/>
      <c r="CP273" s="21"/>
      <c r="CQ273" s="134">
        <f t="shared" si="26"/>
        <v>0</v>
      </c>
      <c r="CR273" s="135">
        <f t="shared" si="27"/>
        <v>46047</v>
      </c>
      <c r="CS273" s="32">
        <f t="shared" si="28"/>
        <v>46308</v>
      </c>
      <c r="CT273" s="36"/>
      <c r="CU273" s="36"/>
      <c r="CV273" s="32"/>
      <c r="CW273" s="21"/>
      <c r="CX273" s="21"/>
      <c r="CY273" s="21"/>
      <c r="CZ273" s="137" t="str">
        <f t="shared" si="29"/>
        <v>En Ejecución</v>
      </c>
      <c r="DA273" s="35"/>
      <c r="DB273" s="21"/>
      <c r="DC273" s="125"/>
    </row>
    <row r="274" spans="1:107" ht="22.5" customHeight="1">
      <c r="A274" s="10" t="s">
        <v>778</v>
      </c>
      <c r="B274" s="10" t="s">
        <v>779</v>
      </c>
      <c r="C274" s="28">
        <v>45936</v>
      </c>
      <c r="D274" s="24" t="s">
        <v>856</v>
      </c>
      <c r="E274" s="25" t="s">
        <v>1312</v>
      </c>
      <c r="F274" s="26" t="s">
        <v>1313</v>
      </c>
      <c r="G274" s="10"/>
      <c r="H274" s="24" t="s">
        <v>617</v>
      </c>
      <c r="I274" s="112" t="s">
        <v>1348</v>
      </c>
      <c r="J274" s="10">
        <v>36</v>
      </c>
      <c r="K274" s="112" t="s">
        <v>1349</v>
      </c>
      <c r="L274" s="65" t="s">
        <v>146</v>
      </c>
      <c r="M274" s="65" t="s">
        <v>1350</v>
      </c>
      <c r="N274" s="65" t="s">
        <v>1351</v>
      </c>
      <c r="O274" s="10">
        <v>2</v>
      </c>
      <c r="P274" s="65" t="s">
        <v>1352</v>
      </c>
      <c r="Q274" s="131"/>
      <c r="R274" s="65" t="s">
        <v>258</v>
      </c>
      <c r="S274" s="28">
        <v>46047</v>
      </c>
      <c r="T274" s="28">
        <v>46301</v>
      </c>
      <c r="U274" s="20"/>
      <c r="V274" s="23">
        <f t="shared" si="25"/>
        <v>46301</v>
      </c>
      <c r="W274" s="32"/>
      <c r="X274" s="21"/>
      <c r="Y274" s="30"/>
      <c r="Z274" s="32"/>
      <c r="AA274" s="21"/>
      <c r="AB274" s="21"/>
      <c r="AC274" s="32"/>
      <c r="AD274" s="21"/>
      <c r="AE274" s="30"/>
      <c r="AF274" s="32"/>
      <c r="AG274" s="21"/>
      <c r="AH274" s="21"/>
      <c r="AI274" s="32"/>
      <c r="AJ274" s="21"/>
      <c r="AK274" s="133"/>
      <c r="AL274" s="32"/>
      <c r="AM274" s="21"/>
      <c r="AN274" s="21"/>
      <c r="AO274" s="32"/>
      <c r="AP274" s="21"/>
      <c r="AQ274" s="133"/>
      <c r="AR274" s="32"/>
      <c r="AS274" s="21"/>
      <c r="AT274" s="21"/>
      <c r="AU274" s="32"/>
      <c r="AV274" s="21"/>
      <c r="AW274" s="133"/>
      <c r="AX274" s="32"/>
      <c r="AY274" s="21"/>
      <c r="AZ274" s="21"/>
      <c r="BA274" s="32"/>
      <c r="BB274" s="21"/>
      <c r="BC274" s="21"/>
      <c r="BD274" s="32"/>
      <c r="BE274" s="21"/>
      <c r="BF274" s="21"/>
      <c r="BG274" s="32"/>
      <c r="BH274" s="21"/>
      <c r="BI274" s="21"/>
      <c r="BJ274" s="32"/>
      <c r="BK274" s="21"/>
      <c r="BL274" s="21"/>
      <c r="BM274" s="32"/>
      <c r="BN274" s="21"/>
      <c r="BO274" s="21"/>
      <c r="BP274" s="32"/>
      <c r="BQ274" s="21"/>
      <c r="BR274" s="21"/>
      <c r="BS274" s="32"/>
      <c r="BT274" s="21"/>
      <c r="BU274" s="21"/>
      <c r="BV274" s="32"/>
      <c r="BW274" s="21"/>
      <c r="BX274" s="21"/>
      <c r="BY274" s="32"/>
      <c r="BZ274" s="21"/>
      <c r="CA274" s="21"/>
      <c r="CB274" s="32"/>
      <c r="CC274" s="21"/>
      <c r="CD274" s="21"/>
      <c r="CE274" s="32"/>
      <c r="CF274" s="21"/>
      <c r="CG274" s="21"/>
      <c r="CH274" s="32"/>
      <c r="CI274" s="21"/>
      <c r="CJ274" s="21"/>
      <c r="CK274" s="32"/>
      <c r="CL274" s="21"/>
      <c r="CM274" s="21"/>
      <c r="CN274" s="32"/>
      <c r="CO274" s="21"/>
      <c r="CP274" s="21"/>
      <c r="CQ274" s="134">
        <f t="shared" si="26"/>
        <v>0</v>
      </c>
      <c r="CR274" s="135">
        <f t="shared" si="27"/>
        <v>46047</v>
      </c>
      <c r="CS274" s="32">
        <f t="shared" si="28"/>
        <v>46308</v>
      </c>
      <c r="CT274" s="36"/>
      <c r="CU274" s="36"/>
      <c r="CV274" s="32"/>
      <c r="CW274" s="21"/>
      <c r="CX274" s="21"/>
      <c r="CY274" s="21"/>
      <c r="CZ274" s="137" t="str">
        <f t="shared" si="29"/>
        <v>En Ejecución</v>
      </c>
      <c r="DA274" s="35"/>
      <c r="DB274" s="21"/>
      <c r="DC274" s="125"/>
    </row>
    <row r="275" spans="1:107" ht="22.5" customHeight="1">
      <c r="A275" s="10" t="s">
        <v>778</v>
      </c>
      <c r="B275" s="10" t="s">
        <v>779</v>
      </c>
      <c r="C275" s="28">
        <v>45936</v>
      </c>
      <c r="D275" s="24" t="s">
        <v>856</v>
      </c>
      <c r="E275" s="25" t="s">
        <v>1312</v>
      </c>
      <c r="F275" s="26" t="s">
        <v>1313</v>
      </c>
      <c r="G275" s="10"/>
      <c r="H275" s="24" t="s">
        <v>617</v>
      </c>
      <c r="I275" s="112" t="s">
        <v>1348</v>
      </c>
      <c r="J275" s="10">
        <v>37</v>
      </c>
      <c r="K275" s="112" t="s">
        <v>1349</v>
      </c>
      <c r="L275" s="65" t="s">
        <v>146</v>
      </c>
      <c r="M275" s="65" t="s">
        <v>1350</v>
      </c>
      <c r="N275" s="65" t="s">
        <v>1351</v>
      </c>
      <c r="O275" s="10">
        <v>2</v>
      </c>
      <c r="P275" s="65" t="s">
        <v>1352</v>
      </c>
      <c r="Q275" s="131"/>
      <c r="R275" s="65" t="s">
        <v>543</v>
      </c>
      <c r="S275" s="28">
        <v>46047</v>
      </c>
      <c r="T275" s="28">
        <v>46301</v>
      </c>
      <c r="U275" s="20"/>
      <c r="V275" s="23">
        <f t="shared" si="25"/>
        <v>46301</v>
      </c>
      <c r="W275" s="32"/>
      <c r="X275" s="21"/>
      <c r="Y275" s="30"/>
      <c r="Z275" s="32"/>
      <c r="AA275" s="21"/>
      <c r="AB275" s="21"/>
      <c r="AC275" s="32"/>
      <c r="AD275" s="21"/>
      <c r="AE275" s="30"/>
      <c r="AF275" s="32"/>
      <c r="AG275" s="21"/>
      <c r="AH275" s="21"/>
      <c r="AI275" s="32"/>
      <c r="AJ275" s="21"/>
      <c r="AK275" s="133"/>
      <c r="AL275" s="32"/>
      <c r="AM275" s="21"/>
      <c r="AN275" s="21"/>
      <c r="AO275" s="32"/>
      <c r="AP275" s="21"/>
      <c r="AQ275" s="133"/>
      <c r="AR275" s="32"/>
      <c r="AS275" s="21"/>
      <c r="AT275" s="21"/>
      <c r="AU275" s="32"/>
      <c r="AV275" s="21"/>
      <c r="AW275" s="133"/>
      <c r="AX275" s="32"/>
      <c r="AY275" s="21"/>
      <c r="AZ275" s="21"/>
      <c r="BA275" s="32"/>
      <c r="BB275" s="21"/>
      <c r="BC275" s="21"/>
      <c r="BD275" s="32"/>
      <c r="BE275" s="21"/>
      <c r="BF275" s="21"/>
      <c r="BG275" s="32"/>
      <c r="BH275" s="21"/>
      <c r="BI275" s="21"/>
      <c r="BJ275" s="32"/>
      <c r="BK275" s="21"/>
      <c r="BL275" s="21"/>
      <c r="BM275" s="32"/>
      <c r="BN275" s="21"/>
      <c r="BO275" s="21"/>
      <c r="BP275" s="32"/>
      <c r="BQ275" s="21"/>
      <c r="BR275" s="21"/>
      <c r="BS275" s="32"/>
      <c r="BT275" s="21"/>
      <c r="BU275" s="21"/>
      <c r="BV275" s="32"/>
      <c r="BW275" s="21"/>
      <c r="BX275" s="21"/>
      <c r="BY275" s="32"/>
      <c r="BZ275" s="21"/>
      <c r="CA275" s="21"/>
      <c r="CB275" s="32"/>
      <c r="CC275" s="21"/>
      <c r="CD275" s="21"/>
      <c r="CE275" s="32"/>
      <c r="CF275" s="21"/>
      <c r="CG275" s="21"/>
      <c r="CH275" s="32"/>
      <c r="CI275" s="21"/>
      <c r="CJ275" s="21"/>
      <c r="CK275" s="32"/>
      <c r="CL275" s="21"/>
      <c r="CM275" s="21"/>
      <c r="CN275" s="32"/>
      <c r="CO275" s="21"/>
      <c r="CP275" s="21"/>
      <c r="CQ275" s="134">
        <f t="shared" si="26"/>
        <v>0</v>
      </c>
      <c r="CR275" s="135">
        <f t="shared" si="27"/>
        <v>46047</v>
      </c>
      <c r="CS275" s="32">
        <f t="shared" si="28"/>
        <v>46308</v>
      </c>
      <c r="CT275" s="36"/>
      <c r="CU275" s="36"/>
      <c r="CV275" s="32"/>
      <c r="CW275" s="21"/>
      <c r="CX275" s="21"/>
      <c r="CY275" s="21"/>
      <c r="CZ275" s="137" t="str">
        <f t="shared" si="29"/>
        <v>En Ejecución</v>
      </c>
      <c r="DA275" s="35"/>
      <c r="DB275" s="21"/>
      <c r="DC275" s="125"/>
    </row>
    <row r="276" spans="1:107" ht="22.5" customHeight="1">
      <c r="A276" s="10" t="s">
        <v>778</v>
      </c>
      <c r="B276" s="10" t="s">
        <v>779</v>
      </c>
      <c r="C276" s="28">
        <v>45936</v>
      </c>
      <c r="D276" s="24" t="s">
        <v>856</v>
      </c>
      <c r="E276" s="25" t="s">
        <v>1312</v>
      </c>
      <c r="F276" s="26" t="s">
        <v>1313</v>
      </c>
      <c r="G276" s="10"/>
      <c r="H276" s="24" t="s">
        <v>617</v>
      </c>
      <c r="I276" s="112" t="s">
        <v>1348</v>
      </c>
      <c r="J276" s="10">
        <v>38</v>
      </c>
      <c r="K276" s="112" t="s">
        <v>1349</v>
      </c>
      <c r="L276" s="65" t="s">
        <v>146</v>
      </c>
      <c r="M276" s="65" t="s">
        <v>1350</v>
      </c>
      <c r="N276" s="65" t="s">
        <v>1351</v>
      </c>
      <c r="O276" s="10">
        <v>2</v>
      </c>
      <c r="P276" s="65" t="s">
        <v>1352</v>
      </c>
      <c r="Q276" s="131"/>
      <c r="R276" s="65" t="s">
        <v>150</v>
      </c>
      <c r="S276" s="28">
        <v>46047</v>
      </c>
      <c r="T276" s="28">
        <v>46301</v>
      </c>
      <c r="U276" s="20"/>
      <c r="V276" s="23">
        <f t="shared" si="25"/>
        <v>46301</v>
      </c>
      <c r="W276" s="32"/>
      <c r="X276" s="21"/>
      <c r="Y276" s="30"/>
      <c r="Z276" s="32"/>
      <c r="AA276" s="21"/>
      <c r="AB276" s="21"/>
      <c r="AC276" s="32"/>
      <c r="AD276" s="21"/>
      <c r="AE276" s="30"/>
      <c r="AF276" s="32"/>
      <c r="AG276" s="21"/>
      <c r="AH276" s="21"/>
      <c r="AI276" s="32"/>
      <c r="AJ276" s="21"/>
      <c r="AK276" s="133"/>
      <c r="AL276" s="32"/>
      <c r="AM276" s="21"/>
      <c r="AN276" s="21"/>
      <c r="AO276" s="32"/>
      <c r="AP276" s="21"/>
      <c r="AQ276" s="133"/>
      <c r="AR276" s="32"/>
      <c r="AS276" s="21"/>
      <c r="AT276" s="21"/>
      <c r="AU276" s="32"/>
      <c r="AV276" s="21"/>
      <c r="AW276" s="133"/>
      <c r="AX276" s="32"/>
      <c r="AY276" s="21"/>
      <c r="AZ276" s="21"/>
      <c r="BA276" s="32"/>
      <c r="BB276" s="21"/>
      <c r="BC276" s="21"/>
      <c r="BD276" s="32"/>
      <c r="BE276" s="21"/>
      <c r="BF276" s="21"/>
      <c r="BG276" s="32"/>
      <c r="BH276" s="21"/>
      <c r="BI276" s="21"/>
      <c r="BJ276" s="32"/>
      <c r="BK276" s="21"/>
      <c r="BL276" s="21"/>
      <c r="BM276" s="32"/>
      <c r="BN276" s="21"/>
      <c r="BO276" s="21"/>
      <c r="BP276" s="32"/>
      <c r="BQ276" s="21"/>
      <c r="BR276" s="21"/>
      <c r="BS276" s="32"/>
      <c r="BT276" s="21"/>
      <c r="BU276" s="21"/>
      <c r="BV276" s="32"/>
      <c r="BW276" s="21"/>
      <c r="BX276" s="21"/>
      <c r="BY276" s="32"/>
      <c r="BZ276" s="21"/>
      <c r="CA276" s="21"/>
      <c r="CB276" s="32"/>
      <c r="CC276" s="21"/>
      <c r="CD276" s="21"/>
      <c r="CE276" s="32"/>
      <c r="CF276" s="21"/>
      <c r="CG276" s="21"/>
      <c r="CH276" s="32"/>
      <c r="CI276" s="21"/>
      <c r="CJ276" s="21"/>
      <c r="CK276" s="32"/>
      <c r="CL276" s="21"/>
      <c r="CM276" s="21"/>
      <c r="CN276" s="32"/>
      <c r="CO276" s="21"/>
      <c r="CP276" s="21"/>
      <c r="CQ276" s="134">
        <f t="shared" si="26"/>
        <v>0</v>
      </c>
      <c r="CR276" s="135">
        <f t="shared" si="27"/>
        <v>46047</v>
      </c>
      <c r="CS276" s="32">
        <f t="shared" si="28"/>
        <v>46308</v>
      </c>
      <c r="CT276" s="36"/>
      <c r="CU276" s="36"/>
      <c r="CV276" s="32"/>
      <c r="CW276" s="21"/>
      <c r="CX276" s="21"/>
      <c r="CY276" s="21"/>
      <c r="CZ276" s="137" t="str">
        <f t="shared" si="29"/>
        <v>En Ejecución</v>
      </c>
      <c r="DA276" s="35"/>
      <c r="DB276" s="21"/>
      <c r="DC276" s="125"/>
    </row>
    <row r="277" spans="1:107" ht="22.5" customHeight="1">
      <c r="A277" s="10" t="s">
        <v>778</v>
      </c>
      <c r="B277" s="10" t="s">
        <v>779</v>
      </c>
      <c r="C277" s="28">
        <v>45936</v>
      </c>
      <c r="D277" s="24" t="s">
        <v>856</v>
      </c>
      <c r="E277" s="25" t="s">
        <v>1312</v>
      </c>
      <c r="F277" s="26" t="s">
        <v>1313</v>
      </c>
      <c r="G277" s="10"/>
      <c r="H277" s="24" t="s">
        <v>617</v>
      </c>
      <c r="I277" s="112" t="s">
        <v>1348</v>
      </c>
      <c r="J277" s="10">
        <v>39</v>
      </c>
      <c r="K277" s="112" t="s">
        <v>1349</v>
      </c>
      <c r="L277" s="65" t="s">
        <v>146</v>
      </c>
      <c r="M277" s="65" t="s">
        <v>1350</v>
      </c>
      <c r="N277" s="65" t="s">
        <v>1351</v>
      </c>
      <c r="O277" s="10">
        <v>2</v>
      </c>
      <c r="P277" s="65" t="s">
        <v>1352</v>
      </c>
      <c r="Q277" s="131"/>
      <c r="R277" s="65" t="s">
        <v>487</v>
      </c>
      <c r="S277" s="28">
        <v>46047</v>
      </c>
      <c r="T277" s="28">
        <v>46301</v>
      </c>
      <c r="U277" s="20"/>
      <c r="V277" s="23">
        <f t="shared" si="25"/>
        <v>46301</v>
      </c>
      <c r="W277" s="32"/>
      <c r="X277" s="21"/>
      <c r="Y277" s="30"/>
      <c r="Z277" s="32"/>
      <c r="AA277" s="21"/>
      <c r="AB277" s="21"/>
      <c r="AC277" s="32"/>
      <c r="AD277" s="21"/>
      <c r="AE277" s="30"/>
      <c r="AF277" s="32"/>
      <c r="AG277" s="21"/>
      <c r="AH277" s="21"/>
      <c r="AI277" s="32"/>
      <c r="AJ277" s="21"/>
      <c r="AK277" s="133"/>
      <c r="AL277" s="32"/>
      <c r="AM277" s="21"/>
      <c r="AN277" s="21"/>
      <c r="AO277" s="32"/>
      <c r="AP277" s="21"/>
      <c r="AQ277" s="133"/>
      <c r="AR277" s="32"/>
      <c r="AS277" s="21"/>
      <c r="AT277" s="21"/>
      <c r="AU277" s="32"/>
      <c r="AV277" s="21"/>
      <c r="AW277" s="133"/>
      <c r="AX277" s="32"/>
      <c r="AY277" s="21"/>
      <c r="AZ277" s="21"/>
      <c r="BA277" s="32"/>
      <c r="BB277" s="21"/>
      <c r="BC277" s="21"/>
      <c r="BD277" s="32"/>
      <c r="BE277" s="21"/>
      <c r="BF277" s="21"/>
      <c r="BG277" s="32"/>
      <c r="BH277" s="21"/>
      <c r="BI277" s="21"/>
      <c r="BJ277" s="32"/>
      <c r="BK277" s="21"/>
      <c r="BL277" s="21"/>
      <c r="BM277" s="32"/>
      <c r="BN277" s="21"/>
      <c r="BO277" s="21"/>
      <c r="BP277" s="32"/>
      <c r="BQ277" s="21"/>
      <c r="BR277" s="21"/>
      <c r="BS277" s="32"/>
      <c r="BT277" s="21"/>
      <c r="BU277" s="21"/>
      <c r="BV277" s="32"/>
      <c r="BW277" s="21"/>
      <c r="BX277" s="21"/>
      <c r="BY277" s="32"/>
      <c r="BZ277" s="21"/>
      <c r="CA277" s="21"/>
      <c r="CB277" s="32"/>
      <c r="CC277" s="21"/>
      <c r="CD277" s="21"/>
      <c r="CE277" s="32"/>
      <c r="CF277" s="21"/>
      <c r="CG277" s="21"/>
      <c r="CH277" s="32"/>
      <c r="CI277" s="21"/>
      <c r="CJ277" s="21"/>
      <c r="CK277" s="32"/>
      <c r="CL277" s="21"/>
      <c r="CM277" s="21"/>
      <c r="CN277" s="32"/>
      <c r="CO277" s="21"/>
      <c r="CP277" s="21"/>
      <c r="CQ277" s="134">
        <f t="shared" si="26"/>
        <v>0</v>
      </c>
      <c r="CR277" s="135">
        <f t="shared" si="27"/>
        <v>46047</v>
      </c>
      <c r="CS277" s="32">
        <f t="shared" si="28"/>
        <v>46308</v>
      </c>
      <c r="CT277" s="36"/>
      <c r="CU277" s="36"/>
      <c r="CV277" s="32"/>
      <c r="CW277" s="21"/>
      <c r="CX277" s="21"/>
      <c r="CY277" s="21"/>
      <c r="CZ277" s="137" t="str">
        <f t="shared" si="29"/>
        <v>En Ejecución</v>
      </c>
      <c r="DA277" s="35"/>
      <c r="DB277" s="21"/>
      <c r="DC277" s="125"/>
    </row>
    <row r="278" spans="1:107" ht="22.5" customHeight="1">
      <c r="A278" s="10" t="s">
        <v>778</v>
      </c>
      <c r="B278" s="10" t="s">
        <v>779</v>
      </c>
      <c r="C278" s="28">
        <v>45936</v>
      </c>
      <c r="D278" s="24" t="s">
        <v>856</v>
      </c>
      <c r="E278" s="25" t="s">
        <v>1312</v>
      </c>
      <c r="F278" s="26" t="s">
        <v>1313</v>
      </c>
      <c r="G278" s="10"/>
      <c r="H278" s="24" t="s">
        <v>617</v>
      </c>
      <c r="I278" s="112" t="s">
        <v>1348</v>
      </c>
      <c r="J278" s="10">
        <v>40</v>
      </c>
      <c r="K278" s="112" t="s">
        <v>1349</v>
      </c>
      <c r="L278" s="65" t="s">
        <v>146</v>
      </c>
      <c r="M278" s="65" t="s">
        <v>1350</v>
      </c>
      <c r="N278" s="65" t="s">
        <v>1351</v>
      </c>
      <c r="O278" s="10">
        <v>2</v>
      </c>
      <c r="P278" s="65" t="s">
        <v>1352</v>
      </c>
      <c r="Q278" s="131"/>
      <c r="R278" s="65" t="s">
        <v>515</v>
      </c>
      <c r="S278" s="28">
        <v>46047</v>
      </c>
      <c r="T278" s="28">
        <v>46301</v>
      </c>
      <c r="U278" s="20"/>
      <c r="V278" s="23">
        <f t="shared" si="25"/>
        <v>46301</v>
      </c>
      <c r="W278" s="32"/>
      <c r="X278" s="21"/>
      <c r="Y278" s="30"/>
      <c r="Z278" s="32"/>
      <c r="AA278" s="21"/>
      <c r="AB278" s="21"/>
      <c r="AC278" s="32"/>
      <c r="AD278" s="21"/>
      <c r="AE278" s="30"/>
      <c r="AF278" s="32"/>
      <c r="AG278" s="21"/>
      <c r="AH278" s="21"/>
      <c r="AI278" s="32"/>
      <c r="AJ278" s="21"/>
      <c r="AK278" s="133"/>
      <c r="AL278" s="32"/>
      <c r="AM278" s="21"/>
      <c r="AN278" s="21"/>
      <c r="AO278" s="32"/>
      <c r="AP278" s="21"/>
      <c r="AQ278" s="133"/>
      <c r="AR278" s="32"/>
      <c r="AS278" s="21"/>
      <c r="AT278" s="21"/>
      <c r="AU278" s="32"/>
      <c r="AV278" s="21"/>
      <c r="AW278" s="133"/>
      <c r="AX278" s="32"/>
      <c r="AY278" s="21"/>
      <c r="AZ278" s="21"/>
      <c r="BA278" s="32"/>
      <c r="BB278" s="21"/>
      <c r="BC278" s="21"/>
      <c r="BD278" s="32"/>
      <c r="BE278" s="21"/>
      <c r="BF278" s="21"/>
      <c r="BG278" s="32"/>
      <c r="BH278" s="21"/>
      <c r="BI278" s="21"/>
      <c r="BJ278" s="32"/>
      <c r="BK278" s="21"/>
      <c r="BL278" s="21"/>
      <c r="BM278" s="32"/>
      <c r="BN278" s="21"/>
      <c r="BO278" s="21"/>
      <c r="BP278" s="32"/>
      <c r="BQ278" s="21"/>
      <c r="BR278" s="21"/>
      <c r="BS278" s="32"/>
      <c r="BT278" s="21"/>
      <c r="BU278" s="21"/>
      <c r="BV278" s="32"/>
      <c r="BW278" s="21"/>
      <c r="BX278" s="21"/>
      <c r="BY278" s="32"/>
      <c r="BZ278" s="21"/>
      <c r="CA278" s="21"/>
      <c r="CB278" s="32"/>
      <c r="CC278" s="21"/>
      <c r="CD278" s="21"/>
      <c r="CE278" s="32"/>
      <c r="CF278" s="21"/>
      <c r="CG278" s="21"/>
      <c r="CH278" s="32"/>
      <c r="CI278" s="21"/>
      <c r="CJ278" s="21"/>
      <c r="CK278" s="32"/>
      <c r="CL278" s="21"/>
      <c r="CM278" s="21"/>
      <c r="CN278" s="32"/>
      <c r="CO278" s="21"/>
      <c r="CP278" s="21"/>
      <c r="CQ278" s="134">
        <f t="shared" si="26"/>
        <v>0</v>
      </c>
      <c r="CR278" s="135">
        <f t="shared" si="27"/>
        <v>46047</v>
      </c>
      <c r="CS278" s="32">
        <f t="shared" si="28"/>
        <v>46308</v>
      </c>
      <c r="CT278" s="36"/>
      <c r="CU278" s="36"/>
      <c r="CV278" s="32"/>
      <c r="CW278" s="21"/>
      <c r="CX278" s="21"/>
      <c r="CY278" s="21"/>
      <c r="CZ278" s="137" t="str">
        <f t="shared" si="29"/>
        <v>En Ejecución</v>
      </c>
      <c r="DA278" s="35"/>
      <c r="DB278" s="21"/>
      <c r="DC278" s="125"/>
    </row>
    <row r="279" spans="1:107" ht="22.5" customHeight="1">
      <c r="A279" s="10" t="s">
        <v>778</v>
      </c>
      <c r="B279" s="10" t="s">
        <v>779</v>
      </c>
      <c r="C279" s="28">
        <v>45936</v>
      </c>
      <c r="D279" s="24" t="s">
        <v>856</v>
      </c>
      <c r="E279" s="25" t="s">
        <v>1312</v>
      </c>
      <c r="F279" s="26" t="s">
        <v>1313</v>
      </c>
      <c r="G279" s="10"/>
      <c r="H279" s="24" t="s">
        <v>617</v>
      </c>
      <c r="I279" s="112" t="s">
        <v>1348</v>
      </c>
      <c r="J279" s="10">
        <v>41</v>
      </c>
      <c r="K279" s="112" t="s">
        <v>1349</v>
      </c>
      <c r="L279" s="65" t="s">
        <v>146</v>
      </c>
      <c r="M279" s="65" t="s">
        <v>1350</v>
      </c>
      <c r="N279" s="65" t="s">
        <v>1351</v>
      </c>
      <c r="O279" s="10">
        <v>2</v>
      </c>
      <c r="P279" s="65" t="s">
        <v>1352</v>
      </c>
      <c r="Q279" s="131"/>
      <c r="R279" s="65" t="s">
        <v>273</v>
      </c>
      <c r="S279" s="28">
        <v>46047</v>
      </c>
      <c r="T279" s="28">
        <v>46301</v>
      </c>
      <c r="U279" s="20"/>
      <c r="V279" s="23">
        <f t="shared" si="25"/>
        <v>46301</v>
      </c>
      <c r="W279" s="32"/>
      <c r="X279" s="21"/>
      <c r="Y279" s="30"/>
      <c r="Z279" s="32"/>
      <c r="AA279" s="21"/>
      <c r="AB279" s="21"/>
      <c r="AC279" s="32"/>
      <c r="AD279" s="21"/>
      <c r="AE279" s="30"/>
      <c r="AF279" s="32"/>
      <c r="AG279" s="21"/>
      <c r="AH279" s="21"/>
      <c r="AI279" s="32"/>
      <c r="AJ279" s="21"/>
      <c r="AK279" s="133"/>
      <c r="AL279" s="32"/>
      <c r="AM279" s="21"/>
      <c r="AN279" s="21"/>
      <c r="AO279" s="32"/>
      <c r="AP279" s="21"/>
      <c r="AQ279" s="133"/>
      <c r="AR279" s="32"/>
      <c r="AS279" s="21"/>
      <c r="AT279" s="21"/>
      <c r="AU279" s="32"/>
      <c r="AV279" s="21"/>
      <c r="AW279" s="133"/>
      <c r="AX279" s="32"/>
      <c r="AY279" s="21"/>
      <c r="AZ279" s="21"/>
      <c r="BA279" s="32"/>
      <c r="BB279" s="21"/>
      <c r="BC279" s="21"/>
      <c r="BD279" s="32"/>
      <c r="BE279" s="21"/>
      <c r="BF279" s="21"/>
      <c r="BG279" s="32"/>
      <c r="BH279" s="21"/>
      <c r="BI279" s="21"/>
      <c r="BJ279" s="32"/>
      <c r="BK279" s="21"/>
      <c r="BL279" s="21"/>
      <c r="BM279" s="32"/>
      <c r="BN279" s="21"/>
      <c r="BO279" s="21"/>
      <c r="BP279" s="32"/>
      <c r="BQ279" s="21"/>
      <c r="BR279" s="21"/>
      <c r="BS279" s="32"/>
      <c r="BT279" s="21"/>
      <c r="BU279" s="21"/>
      <c r="BV279" s="32"/>
      <c r="BW279" s="21"/>
      <c r="BX279" s="21"/>
      <c r="BY279" s="32"/>
      <c r="BZ279" s="21"/>
      <c r="CA279" s="21"/>
      <c r="CB279" s="32"/>
      <c r="CC279" s="21"/>
      <c r="CD279" s="21"/>
      <c r="CE279" s="32"/>
      <c r="CF279" s="21"/>
      <c r="CG279" s="21"/>
      <c r="CH279" s="32"/>
      <c r="CI279" s="21"/>
      <c r="CJ279" s="21"/>
      <c r="CK279" s="32"/>
      <c r="CL279" s="21"/>
      <c r="CM279" s="21"/>
      <c r="CN279" s="32"/>
      <c r="CO279" s="21"/>
      <c r="CP279" s="21"/>
      <c r="CQ279" s="134">
        <f t="shared" si="26"/>
        <v>0</v>
      </c>
      <c r="CR279" s="135">
        <f t="shared" si="27"/>
        <v>46047</v>
      </c>
      <c r="CS279" s="32">
        <f t="shared" si="28"/>
        <v>46308</v>
      </c>
      <c r="CT279" s="36"/>
      <c r="CU279" s="36"/>
      <c r="CV279" s="32"/>
      <c r="CW279" s="21"/>
      <c r="CX279" s="21"/>
      <c r="CY279" s="21"/>
      <c r="CZ279" s="137" t="str">
        <f t="shared" si="29"/>
        <v>En Ejecución</v>
      </c>
      <c r="DA279" s="35"/>
      <c r="DB279" s="21"/>
      <c r="DC279" s="125"/>
    </row>
    <row r="280" spans="1:107" ht="22.5" customHeight="1">
      <c r="A280" s="10" t="s">
        <v>778</v>
      </c>
      <c r="B280" s="10" t="s">
        <v>779</v>
      </c>
      <c r="C280" s="28">
        <v>45936</v>
      </c>
      <c r="D280" s="24" t="s">
        <v>856</v>
      </c>
      <c r="E280" s="25" t="s">
        <v>1312</v>
      </c>
      <c r="F280" s="26" t="s">
        <v>1313</v>
      </c>
      <c r="G280" s="10"/>
      <c r="H280" s="24" t="s">
        <v>617</v>
      </c>
      <c r="I280" s="112" t="s">
        <v>1348</v>
      </c>
      <c r="J280" s="10">
        <v>42</v>
      </c>
      <c r="K280" s="112" t="s">
        <v>1349</v>
      </c>
      <c r="L280" s="65" t="s">
        <v>146</v>
      </c>
      <c r="M280" s="65" t="s">
        <v>1350</v>
      </c>
      <c r="N280" s="65" t="s">
        <v>1351</v>
      </c>
      <c r="O280" s="10">
        <v>2</v>
      </c>
      <c r="P280" s="65" t="s">
        <v>1352</v>
      </c>
      <c r="Q280" s="131"/>
      <c r="R280" s="65" t="s">
        <v>1360</v>
      </c>
      <c r="S280" s="28">
        <v>46047</v>
      </c>
      <c r="T280" s="28">
        <v>46301</v>
      </c>
      <c r="U280" s="20"/>
      <c r="V280" s="23">
        <f t="shared" si="25"/>
        <v>46301</v>
      </c>
      <c r="W280" s="32"/>
      <c r="X280" s="21"/>
      <c r="Y280" s="30"/>
      <c r="Z280" s="32"/>
      <c r="AA280" s="21"/>
      <c r="AB280" s="21"/>
      <c r="AC280" s="32"/>
      <c r="AD280" s="21"/>
      <c r="AE280" s="30"/>
      <c r="AF280" s="32"/>
      <c r="AG280" s="21"/>
      <c r="AH280" s="21"/>
      <c r="AI280" s="32"/>
      <c r="AJ280" s="21"/>
      <c r="AK280" s="133"/>
      <c r="AL280" s="32"/>
      <c r="AM280" s="21"/>
      <c r="AN280" s="21"/>
      <c r="AO280" s="32"/>
      <c r="AP280" s="21"/>
      <c r="AQ280" s="133"/>
      <c r="AR280" s="32"/>
      <c r="AS280" s="21"/>
      <c r="AT280" s="21"/>
      <c r="AU280" s="32"/>
      <c r="AV280" s="21"/>
      <c r="AW280" s="133"/>
      <c r="AX280" s="32"/>
      <c r="AY280" s="21"/>
      <c r="AZ280" s="21"/>
      <c r="BA280" s="32"/>
      <c r="BB280" s="21"/>
      <c r="BC280" s="21"/>
      <c r="BD280" s="32"/>
      <c r="BE280" s="21"/>
      <c r="BF280" s="21"/>
      <c r="BG280" s="32"/>
      <c r="BH280" s="21"/>
      <c r="BI280" s="21"/>
      <c r="BJ280" s="32"/>
      <c r="BK280" s="21"/>
      <c r="BL280" s="21"/>
      <c r="BM280" s="32"/>
      <c r="BN280" s="21"/>
      <c r="BO280" s="21"/>
      <c r="BP280" s="32"/>
      <c r="BQ280" s="21"/>
      <c r="BR280" s="21"/>
      <c r="BS280" s="32"/>
      <c r="BT280" s="21"/>
      <c r="BU280" s="21"/>
      <c r="BV280" s="32"/>
      <c r="BW280" s="21"/>
      <c r="BX280" s="21"/>
      <c r="BY280" s="32"/>
      <c r="BZ280" s="21"/>
      <c r="CA280" s="21"/>
      <c r="CB280" s="32"/>
      <c r="CC280" s="21"/>
      <c r="CD280" s="21"/>
      <c r="CE280" s="32"/>
      <c r="CF280" s="21"/>
      <c r="CG280" s="21"/>
      <c r="CH280" s="32"/>
      <c r="CI280" s="21"/>
      <c r="CJ280" s="21"/>
      <c r="CK280" s="32"/>
      <c r="CL280" s="21"/>
      <c r="CM280" s="21"/>
      <c r="CN280" s="32"/>
      <c r="CO280" s="21"/>
      <c r="CP280" s="21"/>
      <c r="CQ280" s="134">
        <f t="shared" si="26"/>
        <v>0</v>
      </c>
      <c r="CR280" s="135">
        <f t="shared" si="27"/>
        <v>46047</v>
      </c>
      <c r="CS280" s="32">
        <f t="shared" si="28"/>
        <v>46308</v>
      </c>
      <c r="CT280" s="36"/>
      <c r="CU280" s="36"/>
      <c r="CV280" s="32"/>
      <c r="CW280" s="21"/>
      <c r="CX280" s="21"/>
      <c r="CY280" s="21"/>
      <c r="CZ280" s="137" t="str">
        <f t="shared" si="29"/>
        <v>En Ejecución</v>
      </c>
      <c r="DA280" s="35"/>
      <c r="DB280" s="21"/>
      <c r="DC280" s="125"/>
    </row>
    <row r="281" spans="1:107" ht="22.5" customHeight="1">
      <c r="A281" s="10" t="s">
        <v>778</v>
      </c>
      <c r="B281" s="10" t="s">
        <v>779</v>
      </c>
      <c r="C281" s="28">
        <v>45936</v>
      </c>
      <c r="D281" s="24" t="s">
        <v>856</v>
      </c>
      <c r="E281" s="25" t="s">
        <v>1312</v>
      </c>
      <c r="F281" s="26" t="s">
        <v>1313</v>
      </c>
      <c r="G281" s="10"/>
      <c r="H281" s="24" t="s">
        <v>617</v>
      </c>
      <c r="I281" s="112" t="s">
        <v>1348</v>
      </c>
      <c r="J281" s="10">
        <v>43</v>
      </c>
      <c r="K281" s="112" t="s">
        <v>1349</v>
      </c>
      <c r="L281" s="65" t="s">
        <v>146</v>
      </c>
      <c r="M281" s="65" t="s">
        <v>1350</v>
      </c>
      <c r="N281" s="65" t="s">
        <v>1351</v>
      </c>
      <c r="O281" s="10">
        <v>2</v>
      </c>
      <c r="P281" s="65" t="s">
        <v>1352</v>
      </c>
      <c r="Q281" s="131"/>
      <c r="R281" s="65" t="s">
        <v>203</v>
      </c>
      <c r="S281" s="28">
        <v>46047</v>
      </c>
      <c r="T281" s="28">
        <v>46301</v>
      </c>
      <c r="U281" s="20"/>
      <c r="V281" s="23">
        <f t="shared" si="25"/>
        <v>46301</v>
      </c>
      <c r="W281" s="32"/>
      <c r="X281" s="21"/>
      <c r="Y281" s="30"/>
      <c r="Z281" s="32"/>
      <c r="AA281" s="21"/>
      <c r="AB281" s="21"/>
      <c r="AC281" s="32"/>
      <c r="AD281" s="21"/>
      <c r="AE281" s="30"/>
      <c r="AF281" s="32"/>
      <c r="AG281" s="21"/>
      <c r="AH281" s="21"/>
      <c r="AI281" s="32"/>
      <c r="AJ281" s="21"/>
      <c r="AK281" s="133"/>
      <c r="AL281" s="32"/>
      <c r="AM281" s="21"/>
      <c r="AN281" s="21"/>
      <c r="AO281" s="32"/>
      <c r="AP281" s="21"/>
      <c r="AQ281" s="133"/>
      <c r="AR281" s="32"/>
      <c r="AS281" s="21"/>
      <c r="AT281" s="21"/>
      <c r="AU281" s="32"/>
      <c r="AV281" s="21"/>
      <c r="AW281" s="133"/>
      <c r="AX281" s="32"/>
      <c r="AY281" s="21"/>
      <c r="AZ281" s="21"/>
      <c r="BA281" s="32"/>
      <c r="BB281" s="21"/>
      <c r="BC281" s="21"/>
      <c r="BD281" s="32"/>
      <c r="BE281" s="21"/>
      <c r="BF281" s="21"/>
      <c r="BG281" s="32"/>
      <c r="BH281" s="21"/>
      <c r="BI281" s="21"/>
      <c r="BJ281" s="32"/>
      <c r="BK281" s="21"/>
      <c r="BL281" s="21"/>
      <c r="BM281" s="32"/>
      <c r="BN281" s="21"/>
      <c r="BO281" s="21"/>
      <c r="BP281" s="32"/>
      <c r="BQ281" s="21"/>
      <c r="BR281" s="21"/>
      <c r="BS281" s="32"/>
      <c r="BT281" s="21"/>
      <c r="BU281" s="21"/>
      <c r="BV281" s="32"/>
      <c r="BW281" s="21"/>
      <c r="BX281" s="21"/>
      <c r="BY281" s="32"/>
      <c r="BZ281" s="21"/>
      <c r="CA281" s="21"/>
      <c r="CB281" s="32"/>
      <c r="CC281" s="21"/>
      <c r="CD281" s="21"/>
      <c r="CE281" s="32"/>
      <c r="CF281" s="21"/>
      <c r="CG281" s="21"/>
      <c r="CH281" s="32"/>
      <c r="CI281" s="21"/>
      <c r="CJ281" s="21"/>
      <c r="CK281" s="32"/>
      <c r="CL281" s="21"/>
      <c r="CM281" s="21"/>
      <c r="CN281" s="32"/>
      <c r="CO281" s="21"/>
      <c r="CP281" s="21"/>
      <c r="CQ281" s="134">
        <f t="shared" si="26"/>
        <v>0</v>
      </c>
      <c r="CR281" s="135">
        <f t="shared" si="27"/>
        <v>46047</v>
      </c>
      <c r="CS281" s="32">
        <f t="shared" si="28"/>
        <v>46308</v>
      </c>
      <c r="CT281" s="36"/>
      <c r="CU281" s="36"/>
      <c r="CV281" s="32"/>
      <c r="CW281" s="21"/>
      <c r="CX281" s="21"/>
      <c r="CY281" s="21"/>
      <c r="CZ281" s="137" t="str">
        <f t="shared" si="29"/>
        <v>En Ejecución</v>
      </c>
      <c r="DA281" s="35"/>
      <c r="DB281" s="21"/>
      <c r="DC281" s="125"/>
    </row>
    <row r="282" spans="1:107" ht="22.5" customHeight="1">
      <c r="A282" s="10" t="s">
        <v>778</v>
      </c>
      <c r="B282" s="10" t="s">
        <v>779</v>
      </c>
      <c r="C282" s="28">
        <v>45936</v>
      </c>
      <c r="D282" s="24" t="s">
        <v>856</v>
      </c>
      <c r="E282" s="25" t="s">
        <v>1312</v>
      </c>
      <c r="F282" s="26" t="s">
        <v>1313</v>
      </c>
      <c r="G282" s="10"/>
      <c r="H282" s="24" t="s">
        <v>617</v>
      </c>
      <c r="I282" s="112" t="s">
        <v>1348</v>
      </c>
      <c r="J282" s="10">
        <v>44</v>
      </c>
      <c r="K282" s="112" t="s">
        <v>1349</v>
      </c>
      <c r="L282" s="65" t="s">
        <v>146</v>
      </c>
      <c r="M282" s="65" t="s">
        <v>1350</v>
      </c>
      <c r="N282" s="65" t="s">
        <v>1351</v>
      </c>
      <c r="O282" s="10">
        <v>2</v>
      </c>
      <c r="P282" s="65" t="s">
        <v>1352</v>
      </c>
      <c r="Q282" s="131"/>
      <c r="R282" s="65" t="s">
        <v>1361</v>
      </c>
      <c r="S282" s="28">
        <v>46047</v>
      </c>
      <c r="T282" s="28">
        <v>46301</v>
      </c>
      <c r="U282" s="20"/>
      <c r="V282" s="23">
        <f t="shared" si="25"/>
        <v>46301</v>
      </c>
      <c r="W282" s="32"/>
      <c r="X282" s="21"/>
      <c r="Y282" s="30"/>
      <c r="Z282" s="32"/>
      <c r="AA282" s="21"/>
      <c r="AB282" s="21"/>
      <c r="AC282" s="32"/>
      <c r="AD282" s="21"/>
      <c r="AE282" s="30"/>
      <c r="AF282" s="32"/>
      <c r="AG282" s="21"/>
      <c r="AH282" s="21"/>
      <c r="AI282" s="32"/>
      <c r="AJ282" s="21"/>
      <c r="AK282" s="133"/>
      <c r="AL282" s="32"/>
      <c r="AM282" s="21"/>
      <c r="AN282" s="21"/>
      <c r="AO282" s="32"/>
      <c r="AP282" s="21"/>
      <c r="AQ282" s="133"/>
      <c r="AR282" s="32"/>
      <c r="AS282" s="21"/>
      <c r="AT282" s="21"/>
      <c r="AU282" s="32"/>
      <c r="AV282" s="21"/>
      <c r="AW282" s="133"/>
      <c r="AX282" s="32"/>
      <c r="AY282" s="21"/>
      <c r="AZ282" s="21"/>
      <c r="BA282" s="32"/>
      <c r="BB282" s="21"/>
      <c r="BC282" s="21"/>
      <c r="BD282" s="32"/>
      <c r="BE282" s="21"/>
      <c r="BF282" s="21"/>
      <c r="BG282" s="32"/>
      <c r="BH282" s="21"/>
      <c r="BI282" s="21"/>
      <c r="BJ282" s="32"/>
      <c r="BK282" s="21"/>
      <c r="BL282" s="21"/>
      <c r="BM282" s="32"/>
      <c r="BN282" s="21"/>
      <c r="BO282" s="21"/>
      <c r="BP282" s="32"/>
      <c r="BQ282" s="21"/>
      <c r="BR282" s="21"/>
      <c r="BS282" s="32"/>
      <c r="BT282" s="21"/>
      <c r="BU282" s="21"/>
      <c r="BV282" s="32"/>
      <c r="BW282" s="21"/>
      <c r="BX282" s="21"/>
      <c r="BY282" s="32"/>
      <c r="BZ282" s="21"/>
      <c r="CA282" s="21"/>
      <c r="CB282" s="32"/>
      <c r="CC282" s="21"/>
      <c r="CD282" s="21"/>
      <c r="CE282" s="32"/>
      <c r="CF282" s="21"/>
      <c r="CG282" s="21"/>
      <c r="CH282" s="32"/>
      <c r="CI282" s="21"/>
      <c r="CJ282" s="21"/>
      <c r="CK282" s="32"/>
      <c r="CL282" s="21"/>
      <c r="CM282" s="21"/>
      <c r="CN282" s="32"/>
      <c r="CO282" s="21"/>
      <c r="CP282" s="21"/>
      <c r="CQ282" s="134">
        <f t="shared" si="26"/>
        <v>0</v>
      </c>
      <c r="CR282" s="135">
        <f t="shared" si="27"/>
        <v>46047</v>
      </c>
      <c r="CS282" s="32">
        <f t="shared" si="28"/>
        <v>46308</v>
      </c>
      <c r="CT282" s="36"/>
      <c r="CU282" s="36"/>
      <c r="CV282" s="32"/>
      <c r="CW282" s="21"/>
      <c r="CX282" s="21"/>
      <c r="CY282" s="21"/>
      <c r="CZ282" s="137" t="str">
        <f t="shared" si="29"/>
        <v>En Ejecución</v>
      </c>
      <c r="DA282" s="35"/>
      <c r="DB282" s="21"/>
      <c r="DC282" s="125"/>
    </row>
    <row r="283" spans="1:107" ht="22.5" customHeight="1">
      <c r="A283" s="10" t="s">
        <v>778</v>
      </c>
      <c r="B283" s="10" t="s">
        <v>779</v>
      </c>
      <c r="C283" s="28">
        <v>45936</v>
      </c>
      <c r="D283" s="24" t="s">
        <v>856</v>
      </c>
      <c r="E283" s="25" t="s">
        <v>1312</v>
      </c>
      <c r="F283" s="26" t="s">
        <v>1313</v>
      </c>
      <c r="G283" s="10"/>
      <c r="H283" s="24" t="s">
        <v>617</v>
      </c>
      <c r="I283" s="112" t="s">
        <v>1348</v>
      </c>
      <c r="J283" s="10">
        <v>45</v>
      </c>
      <c r="K283" s="112" t="s">
        <v>1349</v>
      </c>
      <c r="L283" s="65" t="s">
        <v>146</v>
      </c>
      <c r="M283" s="65" t="s">
        <v>1350</v>
      </c>
      <c r="N283" s="65" t="s">
        <v>1351</v>
      </c>
      <c r="O283" s="10">
        <v>2</v>
      </c>
      <c r="P283" s="65" t="s">
        <v>1352</v>
      </c>
      <c r="Q283" s="131"/>
      <c r="R283" s="65" t="s">
        <v>1362</v>
      </c>
      <c r="S283" s="28">
        <v>46047</v>
      </c>
      <c r="T283" s="28">
        <v>46301</v>
      </c>
      <c r="U283" s="20"/>
      <c r="V283" s="23">
        <f t="shared" si="25"/>
        <v>46301</v>
      </c>
      <c r="W283" s="32"/>
      <c r="X283" s="21"/>
      <c r="Y283" s="30"/>
      <c r="Z283" s="32"/>
      <c r="AA283" s="21"/>
      <c r="AB283" s="21"/>
      <c r="AC283" s="32"/>
      <c r="AD283" s="21"/>
      <c r="AE283" s="30"/>
      <c r="AF283" s="32"/>
      <c r="AG283" s="21"/>
      <c r="AH283" s="21"/>
      <c r="AI283" s="32"/>
      <c r="AJ283" s="21"/>
      <c r="AK283" s="133"/>
      <c r="AL283" s="32"/>
      <c r="AM283" s="21"/>
      <c r="AN283" s="21"/>
      <c r="AO283" s="32"/>
      <c r="AP283" s="21"/>
      <c r="AQ283" s="133"/>
      <c r="AR283" s="32"/>
      <c r="AS283" s="21"/>
      <c r="AT283" s="21"/>
      <c r="AU283" s="32"/>
      <c r="AV283" s="21"/>
      <c r="AW283" s="133"/>
      <c r="AX283" s="32"/>
      <c r="AY283" s="21"/>
      <c r="AZ283" s="21"/>
      <c r="BA283" s="32"/>
      <c r="BB283" s="21"/>
      <c r="BC283" s="21"/>
      <c r="BD283" s="32"/>
      <c r="BE283" s="21"/>
      <c r="BF283" s="21"/>
      <c r="BG283" s="32"/>
      <c r="BH283" s="21"/>
      <c r="BI283" s="21"/>
      <c r="BJ283" s="32"/>
      <c r="BK283" s="21"/>
      <c r="BL283" s="21"/>
      <c r="BM283" s="32"/>
      <c r="BN283" s="21"/>
      <c r="BO283" s="21"/>
      <c r="BP283" s="32"/>
      <c r="BQ283" s="21"/>
      <c r="BR283" s="21"/>
      <c r="BS283" s="32"/>
      <c r="BT283" s="21"/>
      <c r="BU283" s="21"/>
      <c r="BV283" s="32"/>
      <c r="BW283" s="21"/>
      <c r="BX283" s="21"/>
      <c r="BY283" s="32"/>
      <c r="BZ283" s="21"/>
      <c r="CA283" s="21"/>
      <c r="CB283" s="32"/>
      <c r="CC283" s="21"/>
      <c r="CD283" s="21"/>
      <c r="CE283" s="32"/>
      <c r="CF283" s="21"/>
      <c r="CG283" s="21"/>
      <c r="CH283" s="32"/>
      <c r="CI283" s="21"/>
      <c r="CJ283" s="21"/>
      <c r="CK283" s="32"/>
      <c r="CL283" s="21"/>
      <c r="CM283" s="21"/>
      <c r="CN283" s="32"/>
      <c r="CO283" s="21"/>
      <c r="CP283" s="21"/>
      <c r="CQ283" s="134">
        <f t="shared" si="26"/>
        <v>0</v>
      </c>
      <c r="CR283" s="135">
        <f t="shared" si="27"/>
        <v>46047</v>
      </c>
      <c r="CS283" s="32">
        <f t="shared" si="28"/>
        <v>46308</v>
      </c>
      <c r="CT283" s="36"/>
      <c r="CU283" s="36"/>
      <c r="CV283" s="32"/>
      <c r="CW283" s="21"/>
      <c r="CX283" s="21"/>
      <c r="CY283" s="21"/>
      <c r="CZ283" s="137" t="str">
        <f t="shared" si="29"/>
        <v>En Ejecución</v>
      </c>
      <c r="DA283" s="35"/>
      <c r="DB283" s="21"/>
      <c r="DC283" s="125"/>
    </row>
    <row r="284" spans="1:107" ht="22.5" customHeight="1">
      <c r="A284" s="10" t="s">
        <v>778</v>
      </c>
      <c r="B284" s="10" t="s">
        <v>779</v>
      </c>
      <c r="C284" s="28">
        <v>45936</v>
      </c>
      <c r="D284" s="24" t="s">
        <v>856</v>
      </c>
      <c r="E284" s="25" t="s">
        <v>1312</v>
      </c>
      <c r="F284" s="26" t="s">
        <v>1313</v>
      </c>
      <c r="G284" s="10"/>
      <c r="H284" s="24" t="s">
        <v>617</v>
      </c>
      <c r="I284" s="112" t="s">
        <v>1348</v>
      </c>
      <c r="J284" s="10">
        <v>46</v>
      </c>
      <c r="K284" s="112" t="s">
        <v>1349</v>
      </c>
      <c r="L284" s="65" t="s">
        <v>146</v>
      </c>
      <c r="M284" s="65" t="s">
        <v>1350</v>
      </c>
      <c r="N284" s="65" t="s">
        <v>1351</v>
      </c>
      <c r="O284" s="10">
        <v>2</v>
      </c>
      <c r="P284" s="65" t="s">
        <v>1352</v>
      </c>
      <c r="Q284" s="131"/>
      <c r="R284" s="65" t="s">
        <v>1363</v>
      </c>
      <c r="S284" s="28">
        <v>46047</v>
      </c>
      <c r="T284" s="28">
        <v>46301</v>
      </c>
      <c r="U284" s="20"/>
      <c r="V284" s="23">
        <f t="shared" si="25"/>
        <v>46301</v>
      </c>
      <c r="W284" s="32"/>
      <c r="X284" s="21"/>
      <c r="Y284" s="30"/>
      <c r="Z284" s="32"/>
      <c r="AA284" s="21"/>
      <c r="AB284" s="21"/>
      <c r="AC284" s="32"/>
      <c r="AD284" s="21"/>
      <c r="AE284" s="30"/>
      <c r="AF284" s="32"/>
      <c r="AG284" s="21"/>
      <c r="AH284" s="21"/>
      <c r="AI284" s="32"/>
      <c r="AJ284" s="21"/>
      <c r="AK284" s="133"/>
      <c r="AL284" s="32"/>
      <c r="AM284" s="21"/>
      <c r="AN284" s="21"/>
      <c r="AO284" s="32"/>
      <c r="AP284" s="21"/>
      <c r="AQ284" s="133"/>
      <c r="AR284" s="32"/>
      <c r="AS284" s="21"/>
      <c r="AT284" s="21"/>
      <c r="AU284" s="32"/>
      <c r="AV284" s="21"/>
      <c r="AW284" s="133"/>
      <c r="AX284" s="32"/>
      <c r="AY284" s="21"/>
      <c r="AZ284" s="21"/>
      <c r="BA284" s="32"/>
      <c r="BB284" s="21"/>
      <c r="BC284" s="21"/>
      <c r="BD284" s="32"/>
      <c r="BE284" s="21"/>
      <c r="BF284" s="21"/>
      <c r="BG284" s="32"/>
      <c r="BH284" s="21"/>
      <c r="BI284" s="21"/>
      <c r="BJ284" s="32"/>
      <c r="BK284" s="21"/>
      <c r="BL284" s="21"/>
      <c r="BM284" s="32"/>
      <c r="BN284" s="21"/>
      <c r="BO284" s="21"/>
      <c r="BP284" s="32"/>
      <c r="BQ284" s="21"/>
      <c r="BR284" s="21"/>
      <c r="BS284" s="32"/>
      <c r="BT284" s="21"/>
      <c r="BU284" s="21"/>
      <c r="BV284" s="32"/>
      <c r="BW284" s="21"/>
      <c r="BX284" s="21"/>
      <c r="BY284" s="32"/>
      <c r="BZ284" s="21"/>
      <c r="CA284" s="21"/>
      <c r="CB284" s="32"/>
      <c r="CC284" s="21"/>
      <c r="CD284" s="21"/>
      <c r="CE284" s="32"/>
      <c r="CF284" s="21"/>
      <c r="CG284" s="21"/>
      <c r="CH284" s="32"/>
      <c r="CI284" s="21"/>
      <c r="CJ284" s="21"/>
      <c r="CK284" s="32"/>
      <c r="CL284" s="21"/>
      <c r="CM284" s="21"/>
      <c r="CN284" s="32"/>
      <c r="CO284" s="21"/>
      <c r="CP284" s="21"/>
      <c r="CQ284" s="134">
        <f t="shared" si="26"/>
        <v>0</v>
      </c>
      <c r="CR284" s="135">
        <f t="shared" si="27"/>
        <v>46047</v>
      </c>
      <c r="CS284" s="32">
        <f t="shared" si="28"/>
        <v>46308</v>
      </c>
      <c r="CT284" s="36"/>
      <c r="CU284" s="36"/>
      <c r="CV284" s="32"/>
      <c r="CW284" s="21"/>
      <c r="CX284" s="21"/>
      <c r="CY284" s="21"/>
      <c r="CZ284" s="137" t="str">
        <f t="shared" si="29"/>
        <v>En Ejecución</v>
      </c>
      <c r="DA284" s="35"/>
      <c r="DB284" s="21"/>
      <c r="DC284" s="125"/>
    </row>
    <row r="285" spans="1:107" ht="22.5" customHeight="1">
      <c r="A285" s="10" t="s">
        <v>778</v>
      </c>
      <c r="B285" s="10" t="s">
        <v>779</v>
      </c>
      <c r="C285" s="28">
        <v>45951</v>
      </c>
      <c r="D285" s="24" t="s">
        <v>1364</v>
      </c>
      <c r="E285" s="25" t="s">
        <v>1365</v>
      </c>
      <c r="F285" s="26" t="s">
        <v>1366</v>
      </c>
      <c r="G285" s="10"/>
      <c r="H285" s="24" t="s">
        <v>660</v>
      </c>
      <c r="I285" s="112" t="s">
        <v>1367</v>
      </c>
      <c r="J285" s="10">
        <v>1</v>
      </c>
      <c r="K285" s="112" t="s">
        <v>1368</v>
      </c>
      <c r="L285" s="65" t="s">
        <v>146</v>
      </c>
      <c r="M285" s="65" t="s">
        <v>1369</v>
      </c>
      <c r="N285" s="65" t="s">
        <v>1369</v>
      </c>
      <c r="O285" s="10">
        <v>1</v>
      </c>
      <c r="P285" s="65" t="s">
        <v>1369</v>
      </c>
      <c r="Q285" s="131"/>
      <c r="R285" s="65" t="s">
        <v>1360</v>
      </c>
      <c r="S285" s="28">
        <v>46042</v>
      </c>
      <c r="T285" s="28">
        <v>46339</v>
      </c>
      <c r="U285" s="20"/>
      <c r="V285" s="23">
        <f t="shared" si="25"/>
        <v>46339</v>
      </c>
      <c r="W285" s="32"/>
      <c r="X285" s="21"/>
      <c r="Y285" s="30"/>
      <c r="Z285" s="32"/>
      <c r="AA285" s="21"/>
      <c r="AB285" s="21"/>
      <c r="AC285" s="32"/>
      <c r="AD285" s="21"/>
      <c r="AE285" s="30"/>
      <c r="AF285" s="32"/>
      <c r="AG285" s="21"/>
      <c r="AH285" s="21"/>
      <c r="AI285" s="32"/>
      <c r="AJ285" s="21"/>
      <c r="AK285" s="133"/>
      <c r="AL285" s="32"/>
      <c r="AM285" s="21"/>
      <c r="AN285" s="21"/>
      <c r="AO285" s="32"/>
      <c r="AP285" s="21"/>
      <c r="AQ285" s="133"/>
      <c r="AR285" s="32"/>
      <c r="AS285" s="21"/>
      <c r="AT285" s="21"/>
      <c r="AU285" s="32"/>
      <c r="AV285" s="21"/>
      <c r="AW285" s="133"/>
      <c r="AX285" s="32"/>
      <c r="AY285" s="21"/>
      <c r="AZ285" s="21"/>
      <c r="BA285" s="32"/>
      <c r="BB285" s="21"/>
      <c r="BC285" s="21"/>
      <c r="BD285" s="32"/>
      <c r="BE285" s="21"/>
      <c r="BF285" s="21"/>
      <c r="BG285" s="32"/>
      <c r="BH285" s="21"/>
      <c r="BI285" s="21"/>
      <c r="BJ285" s="32"/>
      <c r="BK285" s="21"/>
      <c r="BL285" s="21"/>
      <c r="BM285" s="32"/>
      <c r="BN285" s="21"/>
      <c r="BO285" s="21"/>
      <c r="BP285" s="32"/>
      <c r="BQ285" s="21"/>
      <c r="BR285" s="21"/>
      <c r="BS285" s="32"/>
      <c r="BT285" s="21"/>
      <c r="BU285" s="21"/>
      <c r="BV285" s="32"/>
      <c r="BW285" s="21"/>
      <c r="BX285" s="21"/>
      <c r="BY285" s="32"/>
      <c r="BZ285" s="21"/>
      <c r="CA285" s="21"/>
      <c r="CB285" s="32"/>
      <c r="CC285" s="21"/>
      <c r="CD285" s="21"/>
      <c r="CE285" s="32"/>
      <c r="CF285" s="21"/>
      <c r="CG285" s="21"/>
      <c r="CH285" s="32"/>
      <c r="CI285" s="21"/>
      <c r="CJ285" s="21"/>
      <c r="CK285" s="32"/>
      <c r="CL285" s="21"/>
      <c r="CM285" s="21"/>
      <c r="CN285" s="32"/>
      <c r="CO285" s="21"/>
      <c r="CP285" s="21"/>
      <c r="CQ285" s="134">
        <f t="shared" si="26"/>
        <v>0</v>
      </c>
      <c r="CR285" s="135">
        <f t="shared" si="27"/>
        <v>46042</v>
      </c>
      <c r="CS285" s="32">
        <f t="shared" si="28"/>
        <v>46346</v>
      </c>
      <c r="CT285" s="36"/>
      <c r="CU285" s="36"/>
      <c r="CV285" s="32"/>
      <c r="CW285" s="21"/>
      <c r="CX285" s="21"/>
      <c r="CY285" s="21"/>
      <c r="CZ285" s="137" t="str">
        <f t="shared" si="29"/>
        <v>En Ejecución</v>
      </c>
      <c r="DA285" s="35"/>
      <c r="DB285" s="21"/>
      <c r="DC285" s="125"/>
    </row>
    <row r="286" spans="1:107" ht="22.5" customHeight="1">
      <c r="A286" s="10" t="s">
        <v>778</v>
      </c>
      <c r="B286" s="10" t="s">
        <v>779</v>
      </c>
      <c r="C286" s="28">
        <v>45951</v>
      </c>
      <c r="D286" s="24" t="s">
        <v>1370</v>
      </c>
      <c r="E286" s="25" t="s">
        <v>1365</v>
      </c>
      <c r="F286" s="26" t="s">
        <v>1371</v>
      </c>
      <c r="G286" s="10"/>
      <c r="H286" s="24" t="s">
        <v>660</v>
      </c>
      <c r="I286" s="112" t="s">
        <v>1372</v>
      </c>
      <c r="J286" s="10">
        <v>1</v>
      </c>
      <c r="K286" s="112" t="s">
        <v>1373</v>
      </c>
      <c r="L286" s="65" t="s">
        <v>146</v>
      </c>
      <c r="M286" s="65" t="s">
        <v>1374</v>
      </c>
      <c r="N286" s="65" t="s">
        <v>1375</v>
      </c>
      <c r="O286" s="10">
        <v>3</v>
      </c>
      <c r="P286" s="65" t="s">
        <v>1376</v>
      </c>
      <c r="Q286" s="131"/>
      <c r="R286" s="65" t="s">
        <v>734</v>
      </c>
      <c r="S286" s="28">
        <v>46042</v>
      </c>
      <c r="T286" s="28">
        <v>46339</v>
      </c>
      <c r="U286" s="20"/>
      <c r="V286" s="23">
        <f t="shared" si="25"/>
        <v>46339</v>
      </c>
      <c r="W286" s="32"/>
      <c r="X286" s="21"/>
      <c r="Y286" s="30"/>
      <c r="Z286" s="32"/>
      <c r="AA286" s="21"/>
      <c r="AB286" s="21"/>
      <c r="AC286" s="32"/>
      <c r="AD286" s="21"/>
      <c r="AE286" s="30"/>
      <c r="AF286" s="32"/>
      <c r="AG286" s="21"/>
      <c r="AH286" s="21"/>
      <c r="AI286" s="32"/>
      <c r="AJ286" s="21"/>
      <c r="AK286" s="133"/>
      <c r="AL286" s="32"/>
      <c r="AM286" s="21"/>
      <c r="AN286" s="21"/>
      <c r="AO286" s="32"/>
      <c r="AP286" s="21"/>
      <c r="AQ286" s="133"/>
      <c r="AR286" s="32"/>
      <c r="AS286" s="21"/>
      <c r="AT286" s="21"/>
      <c r="AU286" s="32"/>
      <c r="AV286" s="21"/>
      <c r="AW286" s="133"/>
      <c r="AX286" s="32"/>
      <c r="AY286" s="21"/>
      <c r="AZ286" s="21"/>
      <c r="BA286" s="32"/>
      <c r="BB286" s="21"/>
      <c r="BC286" s="21"/>
      <c r="BD286" s="32"/>
      <c r="BE286" s="21"/>
      <c r="BF286" s="21"/>
      <c r="BG286" s="32"/>
      <c r="BH286" s="21"/>
      <c r="BI286" s="21"/>
      <c r="BJ286" s="32"/>
      <c r="BK286" s="21"/>
      <c r="BL286" s="21"/>
      <c r="BM286" s="32"/>
      <c r="BN286" s="21"/>
      <c r="BO286" s="21"/>
      <c r="BP286" s="32"/>
      <c r="BQ286" s="21"/>
      <c r="BR286" s="21"/>
      <c r="BS286" s="32"/>
      <c r="BT286" s="21"/>
      <c r="BU286" s="21"/>
      <c r="BV286" s="32"/>
      <c r="BW286" s="21"/>
      <c r="BX286" s="21"/>
      <c r="BY286" s="32"/>
      <c r="BZ286" s="21"/>
      <c r="CA286" s="21"/>
      <c r="CB286" s="32"/>
      <c r="CC286" s="21"/>
      <c r="CD286" s="21"/>
      <c r="CE286" s="32"/>
      <c r="CF286" s="21"/>
      <c r="CG286" s="21"/>
      <c r="CH286" s="32"/>
      <c r="CI286" s="21"/>
      <c r="CJ286" s="21"/>
      <c r="CK286" s="32"/>
      <c r="CL286" s="21"/>
      <c r="CM286" s="21"/>
      <c r="CN286" s="32"/>
      <c r="CO286" s="21"/>
      <c r="CP286" s="21"/>
      <c r="CQ286" s="134">
        <f t="shared" si="26"/>
        <v>0</v>
      </c>
      <c r="CR286" s="135">
        <f t="shared" si="27"/>
        <v>46042</v>
      </c>
      <c r="CS286" s="32">
        <f t="shared" si="28"/>
        <v>46346</v>
      </c>
      <c r="CT286" s="36"/>
      <c r="CU286" s="36"/>
      <c r="CV286" s="32"/>
      <c r="CW286" s="21"/>
      <c r="CX286" s="21"/>
      <c r="CY286" s="21"/>
      <c r="CZ286" s="137" t="str">
        <f t="shared" si="29"/>
        <v>En Ejecución</v>
      </c>
      <c r="DA286" s="35"/>
      <c r="DB286" s="21"/>
      <c r="DC286" s="125"/>
    </row>
    <row r="287" spans="1:107" ht="22.5" customHeight="1">
      <c r="A287" s="10" t="s">
        <v>778</v>
      </c>
      <c r="B287" s="10" t="s">
        <v>779</v>
      </c>
      <c r="C287" s="28">
        <v>45951</v>
      </c>
      <c r="D287" s="10" t="s">
        <v>1377</v>
      </c>
      <c r="E287" s="10" t="s">
        <v>1365</v>
      </c>
      <c r="F287" s="10" t="s">
        <v>1378</v>
      </c>
      <c r="G287" s="10"/>
      <c r="H287" s="10" t="s">
        <v>660</v>
      </c>
      <c r="I287" s="10" t="s">
        <v>1379</v>
      </c>
      <c r="J287" s="10">
        <v>1</v>
      </c>
      <c r="K287" s="10" t="s">
        <v>1380</v>
      </c>
      <c r="L287" s="10" t="s">
        <v>146</v>
      </c>
      <c r="M287" s="10" t="s">
        <v>1381</v>
      </c>
      <c r="N287" s="10" t="s">
        <v>1381</v>
      </c>
      <c r="O287" s="10">
        <v>2</v>
      </c>
      <c r="P287" s="10" t="s">
        <v>1381</v>
      </c>
      <c r="Q287" s="12"/>
      <c r="R287" s="10" t="s">
        <v>1360</v>
      </c>
      <c r="S287" s="28">
        <v>46042</v>
      </c>
      <c r="T287" s="28">
        <v>46339</v>
      </c>
      <c r="U287" s="20"/>
      <c r="V287" s="23">
        <f t="shared" si="25"/>
        <v>46339</v>
      </c>
      <c r="W287" s="32"/>
      <c r="X287" s="21"/>
      <c r="Y287" s="21"/>
      <c r="Z287" s="32"/>
      <c r="AA287" s="21"/>
      <c r="AB287" s="21"/>
      <c r="AC287" s="32"/>
      <c r="AD287" s="21"/>
      <c r="AE287" s="21"/>
      <c r="AF287" s="21"/>
      <c r="AG287" s="21"/>
      <c r="AH287" s="21"/>
      <c r="AI287" s="32"/>
      <c r="AJ287" s="21"/>
      <c r="AK287" s="21"/>
      <c r="AL287" s="32"/>
      <c r="AM287" s="21"/>
      <c r="AN287" s="21"/>
      <c r="AO287" s="32"/>
      <c r="AP287" s="21"/>
      <c r="AQ287" s="21"/>
      <c r="AR287" s="32"/>
      <c r="AS287" s="21"/>
      <c r="AT287" s="21"/>
      <c r="AU287" s="32"/>
      <c r="AV287" s="21"/>
      <c r="AW287" s="21"/>
      <c r="AX287" s="32"/>
      <c r="AY287" s="21"/>
      <c r="AZ287" s="21"/>
      <c r="BA287" s="32"/>
      <c r="BB287" s="21"/>
      <c r="BC287" s="21"/>
      <c r="BD287" s="32"/>
      <c r="BE287" s="21"/>
      <c r="BF287" s="21"/>
      <c r="BG287" s="32"/>
      <c r="BH287" s="21"/>
      <c r="BI287" s="21"/>
      <c r="BJ287" s="32"/>
      <c r="BK287" s="21"/>
      <c r="BL287" s="21"/>
      <c r="BM287" s="32"/>
      <c r="BN287" s="21"/>
      <c r="BO287" s="21"/>
      <c r="BP287" s="32"/>
      <c r="BQ287" s="21"/>
      <c r="BR287" s="21"/>
      <c r="BS287" s="32"/>
      <c r="BT287" s="21"/>
      <c r="BU287" s="21"/>
      <c r="BV287" s="32"/>
      <c r="BW287" s="21"/>
      <c r="BX287" s="21"/>
      <c r="BY287" s="32"/>
      <c r="BZ287" s="21"/>
      <c r="CA287" s="21"/>
      <c r="CB287" s="32"/>
      <c r="CC287" s="21"/>
      <c r="CD287" s="21"/>
      <c r="CE287" s="32"/>
      <c r="CF287" s="21"/>
      <c r="CG287" s="21"/>
      <c r="CH287" s="32"/>
      <c r="CI287" s="21"/>
      <c r="CJ287" s="21"/>
      <c r="CK287" s="32"/>
      <c r="CL287" s="21"/>
      <c r="CM287" s="21"/>
      <c r="CN287" s="32"/>
      <c r="CO287" s="21"/>
      <c r="CP287" s="21"/>
      <c r="CQ287" s="134">
        <f t="shared" si="26"/>
        <v>0</v>
      </c>
      <c r="CR287" s="135">
        <f t="shared" si="27"/>
        <v>46042</v>
      </c>
      <c r="CS287" s="32">
        <f t="shared" si="28"/>
        <v>46346</v>
      </c>
      <c r="CT287" s="36"/>
      <c r="CU287" s="36"/>
      <c r="CV287" s="32"/>
      <c r="CW287" s="21"/>
      <c r="CX287" s="21"/>
      <c r="CY287" s="21"/>
      <c r="CZ287" s="137" t="str">
        <f t="shared" si="29"/>
        <v>En Ejecución</v>
      </c>
      <c r="DA287" s="35"/>
      <c r="DB287" s="21"/>
      <c r="DC287" s="97"/>
    </row>
    <row r="288" spans="1:107" ht="22.5" customHeight="1">
      <c r="A288" s="10" t="s">
        <v>778</v>
      </c>
      <c r="B288" s="10" t="s">
        <v>779</v>
      </c>
      <c r="C288" s="28">
        <v>45951</v>
      </c>
      <c r="D288" s="10" t="s">
        <v>1377</v>
      </c>
      <c r="E288" s="10" t="s">
        <v>1365</v>
      </c>
      <c r="F288" s="10" t="s">
        <v>1378</v>
      </c>
      <c r="G288" s="10"/>
      <c r="H288" s="10" t="s">
        <v>660</v>
      </c>
      <c r="I288" s="10" t="s">
        <v>1379</v>
      </c>
      <c r="J288" s="10">
        <v>2</v>
      </c>
      <c r="K288" s="10" t="s">
        <v>1382</v>
      </c>
      <c r="L288" s="10" t="s">
        <v>146</v>
      </c>
      <c r="M288" s="10" t="s">
        <v>1382</v>
      </c>
      <c r="N288" s="10" t="s">
        <v>1383</v>
      </c>
      <c r="O288" s="10">
        <v>1</v>
      </c>
      <c r="P288" s="10" t="s">
        <v>1384</v>
      </c>
      <c r="Q288" s="12"/>
      <c r="R288" s="10" t="s">
        <v>734</v>
      </c>
      <c r="S288" s="28">
        <v>46042</v>
      </c>
      <c r="T288" s="28">
        <v>46339</v>
      </c>
      <c r="U288" s="20"/>
      <c r="V288" s="23">
        <f t="shared" si="25"/>
        <v>46339</v>
      </c>
      <c r="W288" s="32"/>
      <c r="X288" s="21"/>
      <c r="Y288" s="21"/>
      <c r="Z288" s="32"/>
      <c r="AA288" s="21"/>
      <c r="AB288" s="21"/>
      <c r="AC288" s="32"/>
      <c r="AD288" s="21"/>
      <c r="AE288" s="21"/>
      <c r="AF288" s="21"/>
      <c r="AG288" s="21"/>
      <c r="AH288" s="21"/>
      <c r="AI288" s="32"/>
      <c r="AJ288" s="21"/>
      <c r="AK288" s="21"/>
      <c r="AL288" s="32"/>
      <c r="AM288" s="21"/>
      <c r="AN288" s="21"/>
      <c r="AO288" s="32"/>
      <c r="AP288" s="21"/>
      <c r="AQ288" s="21"/>
      <c r="AR288" s="32"/>
      <c r="AS288" s="21"/>
      <c r="AT288" s="21"/>
      <c r="AU288" s="32"/>
      <c r="AV288" s="21"/>
      <c r="AW288" s="21"/>
      <c r="AX288" s="32"/>
      <c r="AY288" s="21"/>
      <c r="AZ288" s="21"/>
      <c r="BA288" s="32"/>
      <c r="BB288" s="21"/>
      <c r="BC288" s="21"/>
      <c r="BD288" s="32"/>
      <c r="BE288" s="21"/>
      <c r="BF288" s="21"/>
      <c r="BG288" s="32"/>
      <c r="BH288" s="21"/>
      <c r="BI288" s="21"/>
      <c r="BJ288" s="32"/>
      <c r="BK288" s="21"/>
      <c r="BL288" s="21"/>
      <c r="BM288" s="32"/>
      <c r="BN288" s="21"/>
      <c r="BO288" s="21"/>
      <c r="BP288" s="32"/>
      <c r="BQ288" s="21"/>
      <c r="BR288" s="21"/>
      <c r="BS288" s="32"/>
      <c r="BT288" s="21"/>
      <c r="BU288" s="21"/>
      <c r="BV288" s="32"/>
      <c r="BW288" s="21"/>
      <c r="BX288" s="21"/>
      <c r="BY288" s="32"/>
      <c r="BZ288" s="21"/>
      <c r="CA288" s="21"/>
      <c r="CB288" s="32"/>
      <c r="CC288" s="21"/>
      <c r="CD288" s="21"/>
      <c r="CE288" s="32"/>
      <c r="CF288" s="21"/>
      <c r="CG288" s="21"/>
      <c r="CH288" s="32"/>
      <c r="CI288" s="21"/>
      <c r="CJ288" s="21"/>
      <c r="CK288" s="32"/>
      <c r="CL288" s="21"/>
      <c r="CM288" s="21"/>
      <c r="CN288" s="32"/>
      <c r="CO288" s="21"/>
      <c r="CP288" s="21"/>
      <c r="CQ288" s="134">
        <f t="shared" si="26"/>
        <v>0</v>
      </c>
      <c r="CR288" s="135">
        <f t="shared" si="27"/>
        <v>46042</v>
      </c>
      <c r="CS288" s="32">
        <f t="shared" si="28"/>
        <v>46346</v>
      </c>
      <c r="CT288" s="36"/>
      <c r="CU288" s="36"/>
      <c r="CV288" s="32"/>
      <c r="CW288" s="159"/>
      <c r="CX288" s="21"/>
      <c r="CY288" s="21"/>
      <c r="CZ288" s="137" t="str">
        <f t="shared" si="29"/>
        <v>En Ejecución</v>
      </c>
      <c r="DA288" s="35"/>
      <c r="DB288" s="21"/>
      <c r="DC288" s="97"/>
    </row>
    <row r="289" spans="1:107" ht="22.5" customHeight="1">
      <c r="A289" s="10" t="s">
        <v>778</v>
      </c>
      <c r="B289" s="10" t="s">
        <v>779</v>
      </c>
      <c r="C289" s="28">
        <v>45951</v>
      </c>
      <c r="D289" s="10" t="s">
        <v>1385</v>
      </c>
      <c r="E289" s="10" t="s">
        <v>1365</v>
      </c>
      <c r="F289" s="10" t="s">
        <v>1386</v>
      </c>
      <c r="G289" s="10"/>
      <c r="H289" s="10" t="s">
        <v>660</v>
      </c>
      <c r="I289" s="10" t="s">
        <v>1387</v>
      </c>
      <c r="J289" s="10">
        <v>1</v>
      </c>
      <c r="K289" s="10" t="s">
        <v>1388</v>
      </c>
      <c r="L289" s="10" t="s">
        <v>146</v>
      </c>
      <c r="M289" s="10" t="s">
        <v>1389</v>
      </c>
      <c r="N289" s="10" t="s">
        <v>1389</v>
      </c>
      <c r="O289" s="10">
        <v>1</v>
      </c>
      <c r="P289" s="10" t="s">
        <v>1389</v>
      </c>
      <c r="Q289" s="12"/>
      <c r="R289" s="10" t="s">
        <v>468</v>
      </c>
      <c r="S289" s="28">
        <v>46042</v>
      </c>
      <c r="T289" s="28">
        <v>46339</v>
      </c>
      <c r="U289" s="20"/>
      <c r="V289" s="23">
        <f t="shared" ref="V289:V303" si="30">T289+U289</f>
        <v>46339</v>
      </c>
      <c r="W289" s="32"/>
      <c r="X289" s="21"/>
      <c r="Y289" s="21"/>
      <c r="Z289" s="32"/>
      <c r="AA289" s="21"/>
      <c r="AB289" s="21"/>
      <c r="AC289" s="32"/>
      <c r="AD289" s="21"/>
      <c r="AE289" s="21"/>
      <c r="AF289" s="21"/>
      <c r="AG289" s="21"/>
      <c r="AH289" s="21"/>
      <c r="AI289" s="32"/>
      <c r="AJ289" s="21"/>
      <c r="AK289" s="21"/>
      <c r="AL289" s="32"/>
      <c r="AM289" s="21"/>
      <c r="AN289" s="21"/>
      <c r="AO289" s="32"/>
      <c r="AP289" s="21"/>
      <c r="AQ289" s="21"/>
      <c r="AR289" s="32"/>
      <c r="AS289" s="21"/>
      <c r="AT289" s="21"/>
      <c r="AU289" s="32"/>
      <c r="AV289" s="21"/>
      <c r="AW289" s="21"/>
      <c r="AX289" s="32"/>
      <c r="AY289" s="21"/>
      <c r="AZ289" s="21"/>
      <c r="BA289" s="32"/>
      <c r="BB289" s="21"/>
      <c r="BC289" s="21"/>
      <c r="BD289" s="32"/>
      <c r="BE289" s="21"/>
      <c r="BF289" s="21"/>
      <c r="BG289" s="32"/>
      <c r="BH289" s="21"/>
      <c r="BI289" s="21"/>
      <c r="BJ289" s="32"/>
      <c r="BK289" s="21"/>
      <c r="BL289" s="21"/>
      <c r="BM289" s="32"/>
      <c r="BN289" s="21"/>
      <c r="BO289" s="21"/>
      <c r="BP289" s="32"/>
      <c r="BQ289" s="21"/>
      <c r="BR289" s="21"/>
      <c r="BS289" s="32"/>
      <c r="BT289" s="21"/>
      <c r="BU289" s="21"/>
      <c r="BV289" s="32"/>
      <c r="BW289" s="21"/>
      <c r="BX289" s="21"/>
      <c r="BY289" s="32"/>
      <c r="BZ289" s="21"/>
      <c r="CA289" s="21"/>
      <c r="CB289" s="32"/>
      <c r="CC289" s="21"/>
      <c r="CD289" s="21"/>
      <c r="CE289" s="32"/>
      <c r="CF289" s="21"/>
      <c r="CG289" s="21"/>
      <c r="CH289" s="32"/>
      <c r="CI289" s="21"/>
      <c r="CJ289" s="21"/>
      <c r="CK289" s="32"/>
      <c r="CL289" s="21"/>
      <c r="CM289" s="21"/>
      <c r="CN289" s="32"/>
      <c r="CO289" s="21"/>
      <c r="CP289" s="21"/>
      <c r="CQ289" s="134">
        <f t="shared" ref="CQ289:CQ303" si="31">MAX(Y289,AE289,AK289,AQ289,AW289,BC289,BI289,BO289,BU289,CA289,CG289,CM289)</f>
        <v>0</v>
      </c>
      <c r="CR289" s="135">
        <f t="shared" ref="CR289:CR303" si="32">IF(W289="",S289,MAX(W289,AC289,AI289,AO289,AU289,BA289,BG289,BM289,BS289,BY289,CE289,CK289))</f>
        <v>46042</v>
      </c>
      <c r="CS289" s="32">
        <f t="shared" ref="CS289:CS303" si="33">WORKDAY(V289,5,dias_no_habiles_2024_y_2025)</f>
        <v>46346</v>
      </c>
      <c r="CT289" s="36"/>
      <c r="CU289" s="36"/>
      <c r="CV289" s="32"/>
      <c r="CW289" s="21"/>
      <c r="CX289" s="21"/>
      <c r="CY289" s="21"/>
      <c r="CZ289" s="137" t="str">
        <f t="shared" ref="CZ289:CZ303" si="34">IF((V289-$DB$8)/30 &gt;=0+ N("esta en ejecución"),
  IF(AND(MONTH(V289)=MONTH(EDATE($DB$8,1)),CX289="",CY289=""),"En ejecución - finalización mes en curso",
  IF(AND(MONTH(V289)=MONTH(EDATE($DB$8,2)),CX289="",CY289=""),"En ejecución - finalización mes siguiente",
  IF(AND(V289&gt;$DB$8,CX289="",CY289=""),"En Ejecución",
  IF(AND(CX289="Pendiente",CY289="Pendiente"),"Evaluación pendiente por parte del organismo de control/inspección o vigilancia.",
  IF(AND(CX289="SI",CY289="SI"),"Cumplida efectiva",
  IF(AND(CX289="SI",CY289="NO"),"Cumplida inefectiva",
  IF(CX289="SI","Cumplida",
  IF(CX289="NO","Incumplida","Evaluación pendiente por parte de la Oficina de Control Interno")))))))),
  IF(AND(CX289="",CY289="")+N("Ya esta incumplida"),"En Ejecución",
  IF(AND(CX289="Pendiente",CY289="Pendiente"),"Evaluación pendiente por parte del organismo de control/inspección o vigilancia.",
  IF(AND(CX289="SI",CY289="SI"),"Cumplida efectiva",
  IF(AND(CX289="SI",CY289="NO"),"Cumplida inefectiva",
  IF(CX289="SI","Cumplida",
  IF(CX289="NO","Incumplida","Evaluación pendiente por parte de la Oficina de Control Interno")))))))</f>
        <v>En Ejecución</v>
      </c>
      <c r="DA289" s="35"/>
      <c r="DB289" s="21"/>
      <c r="DC289" s="97"/>
    </row>
    <row r="290" spans="1:107" ht="22.5" customHeight="1">
      <c r="A290" s="10" t="s">
        <v>778</v>
      </c>
      <c r="B290" s="10" t="s">
        <v>779</v>
      </c>
      <c r="C290" s="28">
        <v>45951</v>
      </c>
      <c r="D290" s="10" t="s">
        <v>1385</v>
      </c>
      <c r="E290" s="10" t="s">
        <v>1365</v>
      </c>
      <c r="F290" s="10" t="s">
        <v>1390</v>
      </c>
      <c r="G290" s="10"/>
      <c r="H290" s="10" t="s">
        <v>660</v>
      </c>
      <c r="I290" s="10" t="s">
        <v>1387</v>
      </c>
      <c r="J290" s="10">
        <v>2</v>
      </c>
      <c r="K290" s="10" t="s">
        <v>1391</v>
      </c>
      <c r="L290" s="10" t="s">
        <v>146</v>
      </c>
      <c r="M290" s="10" t="s">
        <v>1392</v>
      </c>
      <c r="N290" s="10" t="s">
        <v>1393</v>
      </c>
      <c r="O290" s="10">
        <v>2</v>
      </c>
      <c r="P290" s="10" t="s">
        <v>1394</v>
      </c>
      <c r="Q290" s="12"/>
      <c r="R290" s="10" t="s">
        <v>468</v>
      </c>
      <c r="S290" s="28">
        <v>46042</v>
      </c>
      <c r="T290" s="28">
        <v>46339</v>
      </c>
      <c r="U290" s="20"/>
      <c r="V290" s="23">
        <f t="shared" si="30"/>
        <v>46339</v>
      </c>
      <c r="W290" s="32"/>
      <c r="X290" s="21"/>
      <c r="Y290" s="21"/>
      <c r="Z290" s="32"/>
      <c r="AA290" s="21"/>
      <c r="AB290" s="21"/>
      <c r="AC290" s="32"/>
      <c r="AD290" s="21"/>
      <c r="AE290" s="21"/>
      <c r="AF290" s="21"/>
      <c r="AG290" s="21"/>
      <c r="AH290" s="21"/>
      <c r="AI290" s="32"/>
      <c r="AJ290" s="21"/>
      <c r="AK290" s="21"/>
      <c r="AL290" s="32"/>
      <c r="AM290" s="21"/>
      <c r="AN290" s="21"/>
      <c r="AO290" s="32"/>
      <c r="AP290" s="21"/>
      <c r="AQ290" s="21"/>
      <c r="AR290" s="32"/>
      <c r="AS290" s="21"/>
      <c r="AT290" s="21"/>
      <c r="AU290" s="32"/>
      <c r="AV290" s="21"/>
      <c r="AW290" s="21"/>
      <c r="AX290" s="32"/>
      <c r="AY290" s="21"/>
      <c r="AZ290" s="21"/>
      <c r="BA290" s="32"/>
      <c r="BB290" s="21"/>
      <c r="BC290" s="21"/>
      <c r="BD290" s="32"/>
      <c r="BE290" s="21"/>
      <c r="BF290" s="21"/>
      <c r="BG290" s="32"/>
      <c r="BH290" s="21"/>
      <c r="BI290" s="21"/>
      <c r="BJ290" s="32"/>
      <c r="BK290" s="21"/>
      <c r="BL290" s="21"/>
      <c r="BM290" s="32"/>
      <c r="BN290" s="21"/>
      <c r="BO290" s="21"/>
      <c r="BP290" s="32"/>
      <c r="BQ290" s="21"/>
      <c r="BR290" s="21"/>
      <c r="BS290" s="32"/>
      <c r="BT290" s="21"/>
      <c r="BU290" s="21"/>
      <c r="BV290" s="32"/>
      <c r="BW290" s="21"/>
      <c r="BX290" s="21"/>
      <c r="BY290" s="32"/>
      <c r="BZ290" s="21"/>
      <c r="CA290" s="21"/>
      <c r="CB290" s="32"/>
      <c r="CC290" s="21"/>
      <c r="CD290" s="21"/>
      <c r="CE290" s="32"/>
      <c r="CF290" s="21"/>
      <c r="CG290" s="21"/>
      <c r="CH290" s="32"/>
      <c r="CI290" s="21"/>
      <c r="CJ290" s="21"/>
      <c r="CK290" s="32"/>
      <c r="CL290" s="21"/>
      <c r="CM290" s="21"/>
      <c r="CN290" s="32"/>
      <c r="CO290" s="21"/>
      <c r="CP290" s="21"/>
      <c r="CQ290" s="134">
        <f t="shared" si="31"/>
        <v>0</v>
      </c>
      <c r="CR290" s="135">
        <f t="shared" si="32"/>
        <v>46042</v>
      </c>
      <c r="CS290" s="32">
        <f t="shared" si="33"/>
        <v>46346</v>
      </c>
      <c r="CT290" s="36"/>
      <c r="CU290" s="36"/>
      <c r="CV290" s="32"/>
      <c r="CW290" s="21"/>
      <c r="CX290" s="21"/>
      <c r="CY290" s="21"/>
      <c r="CZ290" s="137" t="str">
        <f t="shared" si="34"/>
        <v>En Ejecución</v>
      </c>
      <c r="DA290" s="35"/>
      <c r="DB290" s="21"/>
      <c r="DC290" s="97"/>
    </row>
    <row r="291" spans="1:107" ht="22.5" customHeight="1">
      <c r="A291" s="10" t="s">
        <v>778</v>
      </c>
      <c r="B291" s="10" t="s">
        <v>779</v>
      </c>
      <c r="C291" s="28">
        <v>45951</v>
      </c>
      <c r="D291" s="10" t="s">
        <v>1395</v>
      </c>
      <c r="E291" s="10" t="s">
        <v>1365</v>
      </c>
      <c r="F291" s="10" t="s">
        <v>1396</v>
      </c>
      <c r="G291" s="10"/>
      <c r="H291" s="10" t="s">
        <v>660</v>
      </c>
      <c r="I291" s="10" t="s">
        <v>1397</v>
      </c>
      <c r="J291" s="10">
        <v>1</v>
      </c>
      <c r="K291" s="10" t="s">
        <v>1398</v>
      </c>
      <c r="L291" s="10" t="s">
        <v>146</v>
      </c>
      <c r="M291" s="10" t="s">
        <v>1389</v>
      </c>
      <c r="N291" s="10" t="s">
        <v>1389</v>
      </c>
      <c r="O291" s="10">
        <v>1</v>
      </c>
      <c r="P291" s="10" t="s">
        <v>1389</v>
      </c>
      <c r="Q291" s="12"/>
      <c r="R291" s="10" t="s">
        <v>468</v>
      </c>
      <c r="S291" s="28">
        <v>46042</v>
      </c>
      <c r="T291" s="28">
        <v>46339</v>
      </c>
      <c r="U291" s="20"/>
      <c r="V291" s="23">
        <f t="shared" si="30"/>
        <v>46339</v>
      </c>
      <c r="W291" s="32"/>
      <c r="X291" s="21"/>
      <c r="Y291" s="21"/>
      <c r="Z291" s="32"/>
      <c r="AA291" s="21"/>
      <c r="AB291" s="21"/>
      <c r="AC291" s="32"/>
      <c r="AD291" s="21"/>
      <c r="AE291" s="21"/>
      <c r="AF291" s="21"/>
      <c r="AG291" s="21"/>
      <c r="AH291" s="21"/>
      <c r="AI291" s="32"/>
      <c r="AJ291" s="21"/>
      <c r="AK291" s="21"/>
      <c r="AL291" s="32"/>
      <c r="AM291" s="21"/>
      <c r="AN291" s="21"/>
      <c r="AO291" s="32"/>
      <c r="AP291" s="21"/>
      <c r="AQ291" s="21"/>
      <c r="AR291" s="32"/>
      <c r="AS291" s="21"/>
      <c r="AT291" s="21"/>
      <c r="AU291" s="32"/>
      <c r="AV291" s="21"/>
      <c r="AW291" s="21"/>
      <c r="AX291" s="32"/>
      <c r="AY291" s="21"/>
      <c r="AZ291" s="21"/>
      <c r="BA291" s="32"/>
      <c r="BB291" s="21"/>
      <c r="BC291" s="21"/>
      <c r="BD291" s="32"/>
      <c r="BE291" s="21"/>
      <c r="BF291" s="21"/>
      <c r="BG291" s="32"/>
      <c r="BH291" s="21"/>
      <c r="BI291" s="21"/>
      <c r="BJ291" s="32"/>
      <c r="BK291" s="21"/>
      <c r="BL291" s="21"/>
      <c r="BM291" s="32"/>
      <c r="BN291" s="21"/>
      <c r="BO291" s="21"/>
      <c r="BP291" s="32"/>
      <c r="BQ291" s="21"/>
      <c r="BR291" s="21"/>
      <c r="BS291" s="32"/>
      <c r="BT291" s="21"/>
      <c r="BU291" s="21"/>
      <c r="BV291" s="32"/>
      <c r="BW291" s="21"/>
      <c r="BX291" s="21"/>
      <c r="BY291" s="32"/>
      <c r="BZ291" s="21"/>
      <c r="CA291" s="21"/>
      <c r="CB291" s="32"/>
      <c r="CC291" s="21"/>
      <c r="CD291" s="21"/>
      <c r="CE291" s="32"/>
      <c r="CF291" s="21"/>
      <c r="CG291" s="21"/>
      <c r="CH291" s="32"/>
      <c r="CI291" s="21"/>
      <c r="CJ291" s="21"/>
      <c r="CK291" s="32"/>
      <c r="CL291" s="21"/>
      <c r="CM291" s="21"/>
      <c r="CN291" s="32"/>
      <c r="CO291" s="21"/>
      <c r="CP291" s="21"/>
      <c r="CQ291" s="134">
        <f t="shared" si="31"/>
        <v>0</v>
      </c>
      <c r="CR291" s="135">
        <f t="shared" si="32"/>
        <v>46042</v>
      </c>
      <c r="CS291" s="32">
        <f t="shared" si="33"/>
        <v>46346</v>
      </c>
      <c r="CT291" s="36"/>
      <c r="CU291" s="36"/>
      <c r="CV291" s="32"/>
      <c r="CW291" s="21"/>
      <c r="CX291" s="21"/>
      <c r="CY291" s="21"/>
      <c r="CZ291" s="137" t="str">
        <f t="shared" si="34"/>
        <v>En Ejecución</v>
      </c>
      <c r="DA291" s="35"/>
      <c r="DB291" s="21"/>
      <c r="DC291" s="97"/>
    </row>
    <row r="292" spans="1:107" ht="22.5" customHeight="1">
      <c r="A292" s="10" t="s">
        <v>778</v>
      </c>
      <c r="B292" s="10" t="s">
        <v>779</v>
      </c>
      <c r="C292" s="28">
        <v>45951</v>
      </c>
      <c r="D292" s="10" t="s">
        <v>1399</v>
      </c>
      <c r="E292" s="10" t="s">
        <v>1365</v>
      </c>
      <c r="F292" s="10" t="s">
        <v>1400</v>
      </c>
      <c r="G292" s="10"/>
      <c r="H292" s="10" t="s">
        <v>660</v>
      </c>
      <c r="I292" s="10" t="s">
        <v>1401</v>
      </c>
      <c r="J292" s="10">
        <v>1</v>
      </c>
      <c r="K292" s="10" t="s">
        <v>1402</v>
      </c>
      <c r="L292" s="10" t="s">
        <v>146</v>
      </c>
      <c r="M292" s="10" t="s">
        <v>1403</v>
      </c>
      <c r="N292" s="10" t="s">
        <v>1404</v>
      </c>
      <c r="O292" s="10">
        <v>1</v>
      </c>
      <c r="P292" s="10" t="s">
        <v>1404</v>
      </c>
      <c r="Q292" s="12"/>
      <c r="R292" s="10" t="s">
        <v>1360</v>
      </c>
      <c r="S292" s="28">
        <v>46042</v>
      </c>
      <c r="T292" s="28">
        <v>46339</v>
      </c>
      <c r="U292" s="20"/>
      <c r="V292" s="23">
        <f t="shared" si="30"/>
        <v>46339</v>
      </c>
      <c r="W292" s="32"/>
      <c r="X292" s="21"/>
      <c r="Y292" s="21"/>
      <c r="Z292" s="32"/>
      <c r="AA292" s="21"/>
      <c r="AB292" s="21"/>
      <c r="AC292" s="32"/>
      <c r="AD292" s="21"/>
      <c r="AE292" s="21"/>
      <c r="AF292" s="21"/>
      <c r="AG292" s="21"/>
      <c r="AH292" s="21"/>
      <c r="AI292" s="32"/>
      <c r="AJ292" s="21"/>
      <c r="AK292" s="21"/>
      <c r="AL292" s="32"/>
      <c r="AM292" s="21"/>
      <c r="AN292" s="21"/>
      <c r="AO292" s="32"/>
      <c r="AP292" s="21"/>
      <c r="AQ292" s="21"/>
      <c r="AR292" s="32"/>
      <c r="AS292" s="21"/>
      <c r="AT292" s="21"/>
      <c r="AU292" s="32"/>
      <c r="AV292" s="21"/>
      <c r="AW292" s="21"/>
      <c r="AX292" s="32"/>
      <c r="AY292" s="21"/>
      <c r="AZ292" s="21"/>
      <c r="BA292" s="32"/>
      <c r="BB292" s="21"/>
      <c r="BC292" s="21"/>
      <c r="BD292" s="32"/>
      <c r="BE292" s="21"/>
      <c r="BF292" s="21"/>
      <c r="BG292" s="32"/>
      <c r="BH292" s="21"/>
      <c r="BI292" s="21"/>
      <c r="BJ292" s="32"/>
      <c r="BK292" s="21"/>
      <c r="BL292" s="21"/>
      <c r="BM292" s="32"/>
      <c r="BN292" s="21"/>
      <c r="BO292" s="21"/>
      <c r="BP292" s="32"/>
      <c r="BQ292" s="21"/>
      <c r="BR292" s="21"/>
      <c r="BS292" s="32"/>
      <c r="BT292" s="21"/>
      <c r="BU292" s="21"/>
      <c r="BV292" s="32"/>
      <c r="BW292" s="21"/>
      <c r="BX292" s="21"/>
      <c r="BY292" s="32"/>
      <c r="BZ292" s="21"/>
      <c r="CA292" s="21"/>
      <c r="CB292" s="32"/>
      <c r="CC292" s="21"/>
      <c r="CD292" s="21"/>
      <c r="CE292" s="32"/>
      <c r="CF292" s="21"/>
      <c r="CG292" s="21"/>
      <c r="CH292" s="32"/>
      <c r="CI292" s="21"/>
      <c r="CJ292" s="21"/>
      <c r="CK292" s="32"/>
      <c r="CL292" s="21"/>
      <c r="CM292" s="21"/>
      <c r="CN292" s="32"/>
      <c r="CO292" s="21"/>
      <c r="CP292" s="21"/>
      <c r="CQ292" s="134">
        <f t="shared" si="31"/>
        <v>0</v>
      </c>
      <c r="CR292" s="135">
        <f t="shared" si="32"/>
        <v>46042</v>
      </c>
      <c r="CS292" s="32">
        <f t="shared" si="33"/>
        <v>46346</v>
      </c>
      <c r="CT292" s="36"/>
      <c r="CU292" s="36"/>
      <c r="CV292" s="32"/>
      <c r="CW292" s="21"/>
      <c r="CX292" s="21"/>
      <c r="CY292" s="21"/>
      <c r="CZ292" s="137" t="str">
        <f t="shared" si="34"/>
        <v>En Ejecución</v>
      </c>
      <c r="DA292" s="35"/>
      <c r="DB292" s="21"/>
      <c r="DC292" s="97"/>
    </row>
    <row r="293" spans="1:107" ht="22.5" customHeight="1">
      <c r="A293" s="10" t="s">
        <v>778</v>
      </c>
      <c r="B293" s="10" t="s">
        <v>779</v>
      </c>
      <c r="C293" s="28">
        <v>45951</v>
      </c>
      <c r="D293" s="10" t="s">
        <v>1399</v>
      </c>
      <c r="E293" s="10" t="s">
        <v>1365</v>
      </c>
      <c r="F293" s="10" t="s">
        <v>1400</v>
      </c>
      <c r="G293" s="10"/>
      <c r="H293" s="10" t="s">
        <v>660</v>
      </c>
      <c r="I293" s="10" t="s">
        <v>1401</v>
      </c>
      <c r="J293" s="10">
        <v>2</v>
      </c>
      <c r="K293" s="10" t="s">
        <v>1405</v>
      </c>
      <c r="L293" s="10" t="s">
        <v>146</v>
      </c>
      <c r="M293" s="10" t="s">
        <v>1406</v>
      </c>
      <c r="N293" s="10" t="s">
        <v>1407</v>
      </c>
      <c r="O293" s="10">
        <v>1</v>
      </c>
      <c r="P293" s="10" t="s">
        <v>1407</v>
      </c>
      <c r="Q293" s="12"/>
      <c r="R293" s="10" t="s">
        <v>1360</v>
      </c>
      <c r="S293" s="28">
        <v>46042</v>
      </c>
      <c r="T293" s="28">
        <v>46339</v>
      </c>
      <c r="U293" s="20"/>
      <c r="V293" s="23">
        <f t="shared" si="30"/>
        <v>46339</v>
      </c>
      <c r="W293" s="32"/>
      <c r="X293" s="21"/>
      <c r="Y293" s="21"/>
      <c r="Z293" s="32"/>
      <c r="AA293" s="21"/>
      <c r="AB293" s="21"/>
      <c r="AC293" s="32"/>
      <c r="AD293" s="21"/>
      <c r="AE293" s="21"/>
      <c r="AF293" s="21"/>
      <c r="AG293" s="21"/>
      <c r="AH293" s="21"/>
      <c r="AI293" s="32"/>
      <c r="AJ293" s="21"/>
      <c r="AK293" s="21"/>
      <c r="AL293" s="32"/>
      <c r="AM293" s="21"/>
      <c r="AN293" s="21"/>
      <c r="AO293" s="32"/>
      <c r="AP293" s="21"/>
      <c r="AQ293" s="21"/>
      <c r="AR293" s="32"/>
      <c r="AS293" s="21"/>
      <c r="AT293" s="21"/>
      <c r="AU293" s="32"/>
      <c r="AV293" s="21"/>
      <c r="AW293" s="21"/>
      <c r="AX293" s="32"/>
      <c r="AY293" s="21"/>
      <c r="AZ293" s="21"/>
      <c r="BA293" s="32"/>
      <c r="BB293" s="21"/>
      <c r="BC293" s="21"/>
      <c r="BD293" s="32"/>
      <c r="BE293" s="21"/>
      <c r="BF293" s="21"/>
      <c r="BG293" s="32"/>
      <c r="BH293" s="21"/>
      <c r="BI293" s="21"/>
      <c r="BJ293" s="32"/>
      <c r="BK293" s="21"/>
      <c r="BL293" s="21"/>
      <c r="BM293" s="32"/>
      <c r="BN293" s="21"/>
      <c r="BO293" s="21"/>
      <c r="BP293" s="32"/>
      <c r="BQ293" s="21"/>
      <c r="BR293" s="21"/>
      <c r="BS293" s="32"/>
      <c r="BT293" s="21"/>
      <c r="BU293" s="21"/>
      <c r="BV293" s="32"/>
      <c r="BW293" s="21"/>
      <c r="BX293" s="21"/>
      <c r="BY293" s="32"/>
      <c r="BZ293" s="21"/>
      <c r="CA293" s="21"/>
      <c r="CB293" s="32"/>
      <c r="CC293" s="21"/>
      <c r="CD293" s="21"/>
      <c r="CE293" s="32"/>
      <c r="CF293" s="21"/>
      <c r="CG293" s="21"/>
      <c r="CH293" s="32"/>
      <c r="CI293" s="21"/>
      <c r="CJ293" s="21"/>
      <c r="CK293" s="32"/>
      <c r="CL293" s="21"/>
      <c r="CM293" s="21"/>
      <c r="CN293" s="32"/>
      <c r="CO293" s="21"/>
      <c r="CP293" s="21"/>
      <c r="CQ293" s="134">
        <f t="shared" si="31"/>
        <v>0</v>
      </c>
      <c r="CR293" s="135">
        <f t="shared" si="32"/>
        <v>46042</v>
      </c>
      <c r="CS293" s="32">
        <f t="shared" si="33"/>
        <v>46346</v>
      </c>
      <c r="CT293" s="36"/>
      <c r="CU293" s="36"/>
      <c r="CV293" s="32"/>
      <c r="CW293" s="21"/>
      <c r="CX293" s="21"/>
      <c r="CY293" s="21"/>
      <c r="CZ293" s="137" t="str">
        <f t="shared" si="34"/>
        <v>En Ejecución</v>
      </c>
      <c r="DA293" s="35"/>
      <c r="DB293" s="21"/>
      <c r="DC293" s="97"/>
    </row>
    <row r="294" spans="1:107" ht="22.5" customHeight="1">
      <c r="A294" s="10" t="s">
        <v>778</v>
      </c>
      <c r="B294" s="10" t="s">
        <v>779</v>
      </c>
      <c r="C294" s="28">
        <v>45951</v>
      </c>
      <c r="D294" s="10" t="s">
        <v>1408</v>
      </c>
      <c r="E294" s="10" t="s">
        <v>1365</v>
      </c>
      <c r="F294" s="10" t="s">
        <v>1409</v>
      </c>
      <c r="G294" s="10"/>
      <c r="H294" s="10" t="s">
        <v>660</v>
      </c>
      <c r="I294" s="10" t="s">
        <v>1410</v>
      </c>
      <c r="J294" s="10">
        <v>1</v>
      </c>
      <c r="K294" s="10" t="s">
        <v>1411</v>
      </c>
      <c r="L294" s="10" t="s">
        <v>146</v>
      </c>
      <c r="M294" s="10" t="s">
        <v>1412</v>
      </c>
      <c r="N294" s="10" t="s">
        <v>1412</v>
      </c>
      <c r="O294" s="10">
        <v>1</v>
      </c>
      <c r="P294" s="10" t="s">
        <v>1412</v>
      </c>
      <c r="Q294" s="12"/>
      <c r="R294" s="10" t="s">
        <v>1360</v>
      </c>
      <c r="S294" s="28">
        <v>46042</v>
      </c>
      <c r="T294" s="28">
        <v>46339</v>
      </c>
      <c r="U294" s="20"/>
      <c r="V294" s="23">
        <f t="shared" si="30"/>
        <v>46339</v>
      </c>
      <c r="W294" s="32"/>
      <c r="X294" s="21"/>
      <c r="Y294" s="21"/>
      <c r="Z294" s="32"/>
      <c r="AA294" s="21"/>
      <c r="AB294" s="21"/>
      <c r="AC294" s="32"/>
      <c r="AD294" s="21"/>
      <c r="AE294" s="21"/>
      <c r="AF294" s="21"/>
      <c r="AG294" s="21"/>
      <c r="AH294" s="21"/>
      <c r="AI294" s="32"/>
      <c r="AJ294" s="21"/>
      <c r="AK294" s="21"/>
      <c r="AL294" s="32"/>
      <c r="AM294" s="21"/>
      <c r="AN294" s="21"/>
      <c r="AO294" s="32"/>
      <c r="AP294" s="21"/>
      <c r="AQ294" s="21"/>
      <c r="AR294" s="32"/>
      <c r="AS294" s="21"/>
      <c r="AT294" s="21"/>
      <c r="AU294" s="32"/>
      <c r="AV294" s="21"/>
      <c r="AW294" s="21"/>
      <c r="AX294" s="32"/>
      <c r="AY294" s="21"/>
      <c r="AZ294" s="21"/>
      <c r="BA294" s="32"/>
      <c r="BB294" s="21"/>
      <c r="BC294" s="21"/>
      <c r="BD294" s="32"/>
      <c r="BE294" s="21"/>
      <c r="BF294" s="21"/>
      <c r="BG294" s="32"/>
      <c r="BH294" s="21"/>
      <c r="BI294" s="21"/>
      <c r="BJ294" s="32"/>
      <c r="BK294" s="21"/>
      <c r="BL294" s="21"/>
      <c r="BM294" s="32"/>
      <c r="BN294" s="21"/>
      <c r="BO294" s="21"/>
      <c r="BP294" s="32"/>
      <c r="BQ294" s="21"/>
      <c r="BR294" s="21"/>
      <c r="BS294" s="32"/>
      <c r="BT294" s="21"/>
      <c r="BU294" s="21"/>
      <c r="BV294" s="32"/>
      <c r="BW294" s="21"/>
      <c r="BX294" s="21"/>
      <c r="BY294" s="32"/>
      <c r="BZ294" s="21"/>
      <c r="CA294" s="21"/>
      <c r="CB294" s="32"/>
      <c r="CC294" s="21"/>
      <c r="CD294" s="21"/>
      <c r="CE294" s="32"/>
      <c r="CF294" s="21"/>
      <c r="CG294" s="21"/>
      <c r="CH294" s="32"/>
      <c r="CI294" s="21"/>
      <c r="CJ294" s="21"/>
      <c r="CK294" s="32"/>
      <c r="CL294" s="21"/>
      <c r="CM294" s="21"/>
      <c r="CN294" s="32"/>
      <c r="CO294" s="21"/>
      <c r="CP294" s="21"/>
      <c r="CQ294" s="134">
        <f t="shared" si="31"/>
        <v>0</v>
      </c>
      <c r="CR294" s="135">
        <f t="shared" si="32"/>
        <v>46042</v>
      </c>
      <c r="CS294" s="32">
        <f t="shared" si="33"/>
        <v>46346</v>
      </c>
      <c r="CT294" s="36"/>
      <c r="CU294" s="36"/>
      <c r="CV294" s="32"/>
      <c r="CW294" s="21"/>
      <c r="CX294" s="21"/>
      <c r="CY294" s="21"/>
      <c r="CZ294" s="137" t="str">
        <f t="shared" si="34"/>
        <v>En Ejecución</v>
      </c>
      <c r="DA294" s="35"/>
      <c r="DB294" s="21"/>
      <c r="DC294" s="97"/>
    </row>
    <row r="295" spans="1:107" ht="22.5" customHeight="1">
      <c r="A295" s="10" t="s">
        <v>778</v>
      </c>
      <c r="B295" s="10" t="s">
        <v>779</v>
      </c>
      <c r="C295" s="28">
        <v>45951</v>
      </c>
      <c r="D295" s="10" t="s">
        <v>1408</v>
      </c>
      <c r="E295" s="10" t="s">
        <v>1365</v>
      </c>
      <c r="F295" s="10" t="s">
        <v>1409</v>
      </c>
      <c r="G295" s="10"/>
      <c r="H295" s="10" t="s">
        <v>660</v>
      </c>
      <c r="I295" s="10" t="s">
        <v>1410</v>
      </c>
      <c r="J295" s="10">
        <v>2</v>
      </c>
      <c r="K295" s="10" t="s">
        <v>1413</v>
      </c>
      <c r="L295" s="10" t="s">
        <v>146</v>
      </c>
      <c r="M295" s="10" t="s">
        <v>1414</v>
      </c>
      <c r="N295" s="10" t="s">
        <v>1415</v>
      </c>
      <c r="O295" s="10">
        <v>1</v>
      </c>
      <c r="P295" s="10" t="s">
        <v>1416</v>
      </c>
      <c r="Q295" s="12"/>
      <c r="R295" s="10" t="s">
        <v>1360</v>
      </c>
      <c r="S295" s="28">
        <v>46042</v>
      </c>
      <c r="T295" s="28">
        <v>46339</v>
      </c>
      <c r="U295" s="20"/>
      <c r="V295" s="23">
        <f t="shared" si="30"/>
        <v>46339</v>
      </c>
      <c r="W295" s="32"/>
      <c r="X295" s="21"/>
      <c r="Y295" s="21"/>
      <c r="Z295" s="32"/>
      <c r="AA295" s="21"/>
      <c r="AB295" s="21"/>
      <c r="AC295" s="32"/>
      <c r="AD295" s="21"/>
      <c r="AE295" s="21"/>
      <c r="AF295" s="21"/>
      <c r="AG295" s="21"/>
      <c r="AH295" s="21"/>
      <c r="AI295" s="32"/>
      <c r="AJ295" s="21"/>
      <c r="AK295" s="21"/>
      <c r="AL295" s="32"/>
      <c r="AM295" s="21"/>
      <c r="AN295" s="21"/>
      <c r="AO295" s="32"/>
      <c r="AP295" s="21"/>
      <c r="AQ295" s="21"/>
      <c r="AR295" s="32"/>
      <c r="AS295" s="21"/>
      <c r="AT295" s="21"/>
      <c r="AU295" s="32"/>
      <c r="AV295" s="21"/>
      <c r="AW295" s="21"/>
      <c r="AX295" s="32"/>
      <c r="AY295" s="21"/>
      <c r="AZ295" s="21"/>
      <c r="BA295" s="32"/>
      <c r="BB295" s="21"/>
      <c r="BC295" s="21"/>
      <c r="BD295" s="32"/>
      <c r="BE295" s="21"/>
      <c r="BF295" s="21"/>
      <c r="BG295" s="32"/>
      <c r="BH295" s="21"/>
      <c r="BI295" s="21"/>
      <c r="BJ295" s="32"/>
      <c r="BK295" s="21"/>
      <c r="BL295" s="21"/>
      <c r="BM295" s="32"/>
      <c r="BN295" s="21"/>
      <c r="BO295" s="21"/>
      <c r="BP295" s="32"/>
      <c r="BQ295" s="21"/>
      <c r="BR295" s="21"/>
      <c r="BS295" s="32"/>
      <c r="BT295" s="21"/>
      <c r="BU295" s="21"/>
      <c r="BV295" s="32"/>
      <c r="BW295" s="21"/>
      <c r="BX295" s="21"/>
      <c r="BY295" s="32"/>
      <c r="BZ295" s="21"/>
      <c r="CA295" s="21"/>
      <c r="CB295" s="32"/>
      <c r="CC295" s="21"/>
      <c r="CD295" s="21"/>
      <c r="CE295" s="32"/>
      <c r="CF295" s="21"/>
      <c r="CG295" s="21"/>
      <c r="CH295" s="32"/>
      <c r="CI295" s="21"/>
      <c r="CJ295" s="21"/>
      <c r="CK295" s="32"/>
      <c r="CL295" s="21"/>
      <c r="CM295" s="21"/>
      <c r="CN295" s="32"/>
      <c r="CO295" s="21"/>
      <c r="CP295" s="21"/>
      <c r="CQ295" s="134">
        <f t="shared" si="31"/>
        <v>0</v>
      </c>
      <c r="CR295" s="135">
        <f t="shared" si="32"/>
        <v>46042</v>
      </c>
      <c r="CS295" s="32">
        <f t="shared" si="33"/>
        <v>46346</v>
      </c>
      <c r="CT295" s="36"/>
      <c r="CU295" s="36"/>
      <c r="CV295" s="32"/>
      <c r="CW295" s="21"/>
      <c r="CX295" s="21"/>
      <c r="CY295" s="21"/>
      <c r="CZ295" s="137" t="str">
        <f t="shared" si="34"/>
        <v>En Ejecución</v>
      </c>
      <c r="DA295" s="35"/>
      <c r="DB295" s="21"/>
      <c r="DC295" s="97"/>
    </row>
    <row r="296" spans="1:107" ht="22.5" customHeight="1">
      <c r="A296" s="10" t="s">
        <v>778</v>
      </c>
      <c r="B296" s="10" t="s">
        <v>779</v>
      </c>
      <c r="C296" s="28">
        <v>45951</v>
      </c>
      <c r="D296" s="10" t="s">
        <v>1417</v>
      </c>
      <c r="E296" s="10" t="s">
        <v>1365</v>
      </c>
      <c r="F296" s="10" t="s">
        <v>1418</v>
      </c>
      <c r="G296" s="10"/>
      <c r="H296" s="10" t="s">
        <v>660</v>
      </c>
      <c r="I296" s="10" t="s">
        <v>1419</v>
      </c>
      <c r="J296" s="10">
        <v>1</v>
      </c>
      <c r="K296" s="10" t="s">
        <v>1420</v>
      </c>
      <c r="L296" s="10" t="s">
        <v>146</v>
      </c>
      <c r="M296" s="10" t="s">
        <v>1421</v>
      </c>
      <c r="N296" s="10" t="s">
        <v>1421</v>
      </c>
      <c r="O296" s="10">
        <v>1</v>
      </c>
      <c r="P296" s="10" t="s">
        <v>1421</v>
      </c>
      <c r="Q296" s="12"/>
      <c r="R296" s="10" t="s">
        <v>1360</v>
      </c>
      <c r="S296" s="28">
        <v>46042</v>
      </c>
      <c r="T296" s="28">
        <v>46339</v>
      </c>
      <c r="U296" s="20"/>
      <c r="V296" s="23">
        <f t="shared" si="30"/>
        <v>46339</v>
      </c>
      <c r="W296" s="32"/>
      <c r="X296" s="21"/>
      <c r="Y296" s="21"/>
      <c r="Z296" s="32"/>
      <c r="AA296" s="21"/>
      <c r="AB296" s="21"/>
      <c r="AC296" s="32"/>
      <c r="AD296" s="21"/>
      <c r="AE296" s="21"/>
      <c r="AF296" s="21"/>
      <c r="AG296" s="21"/>
      <c r="AH296" s="21"/>
      <c r="AI296" s="32"/>
      <c r="AJ296" s="21"/>
      <c r="AK296" s="21"/>
      <c r="AL296" s="32"/>
      <c r="AM296" s="21"/>
      <c r="AN296" s="21"/>
      <c r="AO296" s="32"/>
      <c r="AP296" s="21"/>
      <c r="AQ296" s="21"/>
      <c r="AR296" s="32"/>
      <c r="AS296" s="21"/>
      <c r="AT296" s="21"/>
      <c r="AU296" s="32"/>
      <c r="AV296" s="21"/>
      <c r="AW296" s="21"/>
      <c r="AX296" s="32"/>
      <c r="AY296" s="21"/>
      <c r="AZ296" s="21"/>
      <c r="BA296" s="32"/>
      <c r="BB296" s="21"/>
      <c r="BC296" s="21"/>
      <c r="BD296" s="32"/>
      <c r="BE296" s="21"/>
      <c r="BF296" s="21"/>
      <c r="BG296" s="32"/>
      <c r="BH296" s="21"/>
      <c r="BI296" s="21"/>
      <c r="BJ296" s="32"/>
      <c r="BK296" s="21"/>
      <c r="BL296" s="21"/>
      <c r="BM296" s="32"/>
      <c r="BN296" s="21"/>
      <c r="BO296" s="21"/>
      <c r="BP296" s="32"/>
      <c r="BQ296" s="21"/>
      <c r="BR296" s="21"/>
      <c r="BS296" s="32"/>
      <c r="BT296" s="21"/>
      <c r="BU296" s="21"/>
      <c r="BV296" s="32"/>
      <c r="BW296" s="21"/>
      <c r="BX296" s="21"/>
      <c r="BY296" s="32"/>
      <c r="BZ296" s="21"/>
      <c r="CA296" s="21"/>
      <c r="CB296" s="32"/>
      <c r="CC296" s="21"/>
      <c r="CD296" s="21"/>
      <c r="CE296" s="32"/>
      <c r="CF296" s="21"/>
      <c r="CG296" s="21"/>
      <c r="CH296" s="32"/>
      <c r="CI296" s="21"/>
      <c r="CJ296" s="21"/>
      <c r="CK296" s="32"/>
      <c r="CL296" s="21"/>
      <c r="CM296" s="21"/>
      <c r="CN296" s="32"/>
      <c r="CO296" s="21"/>
      <c r="CP296" s="21"/>
      <c r="CQ296" s="134">
        <f t="shared" si="31"/>
        <v>0</v>
      </c>
      <c r="CR296" s="135">
        <f t="shared" si="32"/>
        <v>46042</v>
      </c>
      <c r="CS296" s="32">
        <f t="shared" si="33"/>
        <v>46346</v>
      </c>
      <c r="CT296" s="36"/>
      <c r="CU296" s="36"/>
      <c r="CV296" s="32"/>
      <c r="CW296" s="21"/>
      <c r="CX296" s="21"/>
      <c r="CY296" s="21"/>
      <c r="CZ296" s="137" t="str">
        <f t="shared" si="34"/>
        <v>En Ejecución</v>
      </c>
      <c r="DA296" s="35"/>
      <c r="DB296" s="21"/>
      <c r="DC296" s="97"/>
    </row>
    <row r="297" spans="1:107" ht="22.5" customHeight="1">
      <c r="A297" s="10" t="s">
        <v>778</v>
      </c>
      <c r="B297" s="10" t="s">
        <v>779</v>
      </c>
      <c r="C297" s="28">
        <v>45951</v>
      </c>
      <c r="D297" s="10" t="s">
        <v>1417</v>
      </c>
      <c r="E297" s="10" t="s">
        <v>1365</v>
      </c>
      <c r="F297" s="10" t="s">
        <v>1418</v>
      </c>
      <c r="G297" s="10"/>
      <c r="H297" s="10" t="s">
        <v>660</v>
      </c>
      <c r="I297" s="10" t="s">
        <v>1419</v>
      </c>
      <c r="J297" s="10">
        <v>2</v>
      </c>
      <c r="K297" s="10" t="s">
        <v>1422</v>
      </c>
      <c r="L297" s="10" t="s">
        <v>146</v>
      </c>
      <c r="M297" s="10" t="s">
        <v>1423</v>
      </c>
      <c r="N297" s="10" t="s">
        <v>1424</v>
      </c>
      <c r="O297" s="10">
        <v>2</v>
      </c>
      <c r="P297" s="10" t="s">
        <v>1425</v>
      </c>
      <c r="Q297" s="12"/>
      <c r="R297" s="10" t="s">
        <v>1360</v>
      </c>
      <c r="S297" s="28">
        <v>46042</v>
      </c>
      <c r="T297" s="28">
        <v>46339</v>
      </c>
      <c r="U297" s="20"/>
      <c r="V297" s="23">
        <f t="shared" si="30"/>
        <v>46339</v>
      </c>
      <c r="W297" s="32"/>
      <c r="X297" s="21"/>
      <c r="Y297" s="21"/>
      <c r="Z297" s="32"/>
      <c r="AA297" s="21"/>
      <c r="AB297" s="21"/>
      <c r="AC297" s="32"/>
      <c r="AD297" s="21"/>
      <c r="AE297" s="21"/>
      <c r="AF297" s="21"/>
      <c r="AG297" s="21"/>
      <c r="AH297" s="21"/>
      <c r="AI297" s="32"/>
      <c r="AJ297" s="21"/>
      <c r="AK297" s="21"/>
      <c r="AL297" s="32"/>
      <c r="AM297" s="21"/>
      <c r="AN297" s="21"/>
      <c r="AO297" s="32"/>
      <c r="AP297" s="21"/>
      <c r="AQ297" s="21"/>
      <c r="AR297" s="32"/>
      <c r="AS297" s="21"/>
      <c r="AT297" s="21"/>
      <c r="AU297" s="32"/>
      <c r="AV297" s="21"/>
      <c r="AW297" s="21"/>
      <c r="AX297" s="32"/>
      <c r="AY297" s="21"/>
      <c r="AZ297" s="21"/>
      <c r="BA297" s="32"/>
      <c r="BB297" s="21"/>
      <c r="BC297" s="21"/>
      <c r="BD297" s="32"/>
      <c r="BE297" s="21"/>
      <c r="BF297" s="21"/>
      <c r="BG297" s="32"/>
      <c r="BH297" s="21"/>
      <c r="BI297" s="21"/>
      <c r="BJ297" s="32"/>
      <c r="BK297" s="21"/>
      <c r="BL297" s="21"/>
      <c r="BM297" s="32"/>
      <c r="BN297" s="21"/>
      <c r="BO297" s="21"/>
      <c r="BP297" s="32"/>
      <c r="BQ297" s="21"/>
      <c r="BR297" s="21"/>
      <c r="BS297" s="32"/>
      <c r="BT297" s="21"/>
      <c r="BU297" s="21"/>
      <c r="BV297" s="32"/>
      <c r="BW297" s="21"/>
      <c r="BX297" s="21"/>
      <c r="BY297" s="32"/>
      <c r="BZ297" s="21"/>
      <c r="CA297" s="21"/>
      <c r="CB297" s="32"/>
      <c r="CC297" s="21"/>
      <c r="CD297" s="21"/>
      <c r="CE297" s="32"/>
      <c r="CF297" s="21"/>
      <c r="CG297" s="21"/>
      <c r="CH297" s="32"/>
      <c r="CI297" s="21"/>
      <c r="CJ297" s="21"/>
      <c r="CK297" s="32"/>
      <c r="CL297" s="21"/>
      <c r="CM297" s="21"/>
      <c r="CN297" s="32"/>
      <c r="CO297" s="21"/>
      <c r="CP297" s="21"/>
      <c r="CQ297" s="134">
        <f t="shared" si="31"/>
        <v>0</v>
      </c>
      <c r="CR297" s="135">
        <f t="shared" si="32"/>
        <v>46042</v>
      </c>
      <c r="CS297" s="32">
        <f t="shared" si="33"/>
        <v>46346</v>
      </c>
      <c r="CT297" s="36"/>
      <c r="CU297" s="36"/>
      <c r="CV297" s="32"/>
      <c r="CW297" s="21"/>
      <c r="CX297" s="21"/>
      <c r="CY297" s="21"/>
      <c r="CZ297" s="137" t="str">
        <f t="shared" si="34"/>
        <v>En Ejecución</v>
      </c>
      <c r="DA297" s="35"/>
      <c r="DB297" s="21"/>
      <c r="DC297" s="97"/>
    </row>
    <row r="298" spans="1:107" ht="22.5" customHeight="1">
      <c r="A298" s="10" t="s">
        <v>778</v>
      </c>
      <c r="B298" s="10" t="s">
        <v>779</v>
      </c>
      <c r="C298" s="28">
        <v>45951</v>
      </c>
      <c r="D298" s="10" t="s">
        <v>1417</v>
      </c>
      <c r="E298" s="10" t="s">
        <v>1365</v>
      </c>
      <c r="F298" s="10" t="s">
        <v>1418</v>
      </c>
      <c r="G298" s="10"/>
      <c r="H298" s="10" t="s">
        <v>660</v>
      </c>
      <c r="I298" s="10" t="s">
        <v>1419</v>
      </c>
      <c r="J298" s="10">
        <v>3</v>
      </c>
      <c r="K298" s="10" t="s">
        <v>1426</v>
      </c>
      <c r="L298" s="10" t="s">
        <v>146</v>
      </c>
      <c r="M298" s="10" t="s">
        <v>1427</v>
      </c>
      <c r="N298" s="10" t="s">
        <v>1428</v>
      </c>
      <c r="O298" s="10">
        <v>2</v>
      </c>
      <c r="P298" s="10" t="s">
        <v>1429</v>
      </c>
      <c r="Q298" s="12"/>
      <c r="R298" s="10" t="s">
        <v>1360</v>
      </c>
      <c r="S298" s="28">
        <v>46042</v>
      </c>
      <c r="T298" s="28">
        <v>46339</v>
      </c>
      <c r="U298" s="20"/>
      <c r="V298" s="23">
        <f t="shared" si="30"/>
        <v>46339</v>
      </c>
      <c r="W298" s="32"/>
      <c r="X298" s="21"/>
      <c r="Y298" s="21"/>
      <c r="Z298" s="32"/>
      <c r="AA298" s="21"/>
      <c r="AB298" s="21"/>
      <c r="AC298" s="32"/>
      <c r="AD298" s="21"/>
      <c r="AE298" s="21"/>
      <c r="AF298" s="21"/>
      <c r="AG298" s="21"/>
      <c r="AH298" s="21"/>
      <c r="AI298" s="32"/>
      <c r="AJ298" s="21"/>
      <c r="AK298" s="21"/>
      <c r="AL298" s="32"/>
      <c r="AM298" s="21"/>
      <c r="AN298" s="21"/>
      <c r="AO298" s="32"/>
      <c r="AP298" s="21"/>
      <c r="AQ298" s="21"/>
      <c r="AR298" s="32"/>
      <c r="AS298" s="21"/>
      <c r="AT298" s="21"/>
      <c r="AU298" s="32"/>
      <c r="AV298" s="21"/>
      <c r="AW298" s="21"/>
      <c r="AX298" s="32"/>
      <c r="AY298" s="21"/>
      <c r="AZ298" s="21"/>
      <c r="BA298" s="32"/>
      <c r="BB298" s="21"/>
      <c r="BC298" s="21"/>
      <c r="BD298" s="32"/>
      <c r="BE298" s="21"/>
      <c r="BF298" s="21"/>
      <c r="BG298" s="32"/>
      <c r="BH298" s="21"/>
      <c r="BI298" s="21"/>
      <c r="BJ298" s="32"/>
      <c r="BK298" s="21"/>
      <c r="BL298" s="21"/>
      <c r="BM298" s="32"/>
      <c r="BN298" s="21"/>
      <c r="BO298" s="21"/>
      <c r="BP298" s="32"/>
      <c r="BQ298" s="21"/>
      <c r="BR298" s="21"/>
      <c r="BS298" s="32"/>
      <c r="BT298" s="21"/>
      <c r="BU298" s="21"/>
      <c r="BV298" s="32"/>
      <c r="BW298" s="21"/>
      <c r="BX298" s="21"/>
      <c r="BY298" s="32"/>
      <c r="BZ298" s="21"/>
      <c r="CA298" s="21"/>
      <c r="CB298" s="32"/>
      <c r="CC298" s="21"/>
      <c r="CD298" s="21"/>
      <c r="CE298" s="32"/>
      <c r="CF298" s="21"/>
      <c r="CG298" s="21"/>
      <c r="CH298" s="32"/>
      <c r="CI298" s="21"/>
      <c r="CJ298" s="21"/>
      <c r="CK298" s="32"/>
      <c r="CL298" s="21"/>
      <c r="CM298" s="21"/>
      <c r="CN298" s="32"/>
      <c r="CO298" s="21"/>
      <c r="CP298" s="21"/>
      <c r="CQ298" s="134">
        <f t="shared" si="31"/>
        <v>0</v>
      </c>
      <c r="CR298" s="135">
        <f t="shared" si="32"/>
        <v>46042</v>
      </c>
      <c r="CS298" s="32">
        <f t="shared" si="33"/>
        <v>46346</v>
      </c>
      <c r="CT298" s="36"/>
      <c r="CU298" s="36"/>
      <c r="CV298" s="32"/>
      <c r="CW298" s="21"/>
      <c r="CX298" s="21"/>
      <c r="CY298" s="21"/>
      <c r="CZ298" s="137" t="str">
        <f t="shared" si="34"/>
        <v>En Ejecución</v>
      </c>
      <c r="DA298" s="35"/>
      <c r="DB298" s="21"/>
      <c r="DC298" s="97"/>
    </row>
    <row r="299" spans="1:107" ht="22.5" customHeight="1">
      <c r="A299" s="10" t="s">
        <v>778</v>
      </c>
      <c r="B299" s="10" t="s">
        <v>779</v>
      </c>
      <c r="C299" s="28">
        <v>45951</v>
      </c>
      <c r="D299" s="10" t="s">
        <v>1430</v>
      </c>
      <c r="E299" s="10" t="s">
        <v>1365</v>
      </c>
      <c r="F299" s="10" t="s">
        <v>1431</v>
      </c>
      <c r="G299" s="10"/>
      <c r="H299" s="10" t="s">
        <v>660</v>
      </c>
      <c r="I299" s="10" t="s">
        <v>1432</v>
      </c>
      <c r="J299" s="10">
        <v>1</v>
      </c>
      <c r="K299" s="10" t="s">
        <v>1433</v>
      </c>
      <c r="L299" s="10" t="s">
        <v>146</v>
      </c>
      <c r="M299" s="10" t="s">
        <v>1434</v>
      </c>
      <c r="N299" s="10" t="s">
        <v>1435</v>
      </c>
      <c r="O299" s="10">
        <v>1</v>
      </c>
      <c r="P299" s="10" t="s">
        <v>1435</v>
      </c>
      <c r="Q299" s="12"/>
      <c r="R299" s="10" t="s">
        <v>1360</v>
      </c>
      <c r="S299" s="28">
        <v>46042</v>
      </c>
      <c r="T299" s="28">
        <v>46339</v>
      </c>
      <c r="U299" s="20"/>
      <c r="V299" s="23">
        <f t="shared" si="30"/>
        <v>46339</v>
      </c>
      <c r="W299" s="32"/>
      <c r="X299" s="21"/>
      <c r="Y299" s="21"/>
      <c r="Z299" s="32"/>
      <c r="AA299" s="21"/>
      <c r="AB299" s="21"/>
      <c r="AC299" s="32"/>
      <c r="AD299" s="21"/>
      <c r="AE299" s="21"/>
      <c r="AF299" s="21"/>
      <c r="AG299" s="21"/>
      <c r="AH299" s="21"/>
      <c r="AI299" s="32"/>
      <c r="AJ299" s="21"/>
      <c r="AK299" s="21"/>
      <c r="AL299" s="32"/>
      <c r="AM299" s="21"/>
      <c r="AN299" s="21"/>
      <c r="AO299" s="32"/>
      <c r="AP299" s="21"/>
      <c r="AQ299" s="21"/>
      <c r="AR299" s="32"/>
      <c r="AS299" s="21"/>
      <c r="AT299" s="21"/>
      <c r="AU299" s="32"/>
      <c r="AV299" s="21"/>
      <c r="AW299" s="21"/>
      <c r="AX299" s="32"/>
      <c r="AY299" s="21"/>
      <c r="AZ299" s="21"/>
      <c r="BA299" s="32"/>
      <c r="BB299" s="21"/>
      <c r="BC299" s="21"/>
      <c r="BD299" s="32"/>
      <c r="BE299" s="21"/>
      <c r="BF299" s="21"/>
      <c r="BG299" s="32"/>
      <c r="BH299" s="21"/>
      <c r="BI299" s="21"/>
      <c r="BJ299" s="32"/>
      <c r="BK299" s="21"/>
      <c r="BL299" s="21"/>
      <c r="BM299" s="32"/>
      <c r="BN299" s="21"/>
      <c r="BO299" s="21"/>
      <c r="BP299" s="32"/>
      <c r="BQ299" s="21"/>
      <c r="BR299" s="21"/>
      <c r="BS299" s="32"/>
      <c r="BT299" s="21"/>
      <c r="BU299" s="21"/>
      <c r="BV299" s="32"/>
      <c r="BW299" s="21"/>
      <c r="BX299" s="21"/>
      <c r="BY299" s="32"/>
      <c r="BZ299" s="21"/>
      <c r="CA299" s="21"/>
      <c r="CB299" s="32"/>
      <c r="CC299" s="21"/>
      <c r="CD299" s="21"/>
      <c r="CE299" s="32"/>
      <c r="CF299" s="21"/>
      <c r="CG299" s="21"/>
      <c r="CH299" s="32"/>
      <c r="CI299" s="21"/>
      <c r="CJ299" s="21"/>
      <c r="CK299" s="32"/>
      <c r="CL299" s="21"/>
      <c r="CM299" s="21"/>
      <c r="CN299" s="32"/>
      <c r="CO299" s="21"/>
      <c r="CP299" s="21"/>
      <c r="CQ299" s="134">
        <f t="shared" si="31"/>
        <v>0</v>
      </c>
      <c r="CR299" s="135">
        <f t="shared" si="32"/>
        <v>46042</v>
      </c>
      <c r="CS299" s="32">
        <f t="shared" si="33"/>
        <v>46346</v>
      </c>
      <c r="CT299" s="36"/>
      <c r="CU299" s="36"/>
      <c r="CV299" s="32"/>
      <c r="CW299" s="21"/>
      <c r="CX299" s="21"/>
      <c r="CY299" s="21"/>
      <c r="CZ299" s="137" t="str">
        <f t="shared" si="34"/>
        <v>En Ejecución</v>
      </c>
      <c r="DA299" s="35"/>
      <c r="DB299" s="21"/>
      <c r="DC299" s="97"/>
    </row>
    <row r="300" spans="1:107" ht="22.5" customHeight="1">
      <c r="A300" s="10" t="s">
        <v>778</v>
      </c>
      <c r="B300" s="10" t="s">
        <v>779</v>
      </c>
      <c r="C300" s="28">
        <v>45951</v>
      </c>
      <c r="D300" s="10" t="s">
        <v>1430</v>
      </c>
      <c r="E300" s="10" t="s">
        <v>1365</v>
      </c>
      <c r="F300" s="10" t="s">
        <v>1431</v>
      </c>
      <c r="G300" s="10"/>
      <c r="H300" s="10" t="s">
        <v>660</v>
      </c>
      <c r="I300" s="10" t="s">
        <v>1432</v>
      </c>
      <c r="J300" s="10">
        <v>2</v>
      </c>
      <c r="K300" s="10" t="s">
        <v>1436</v>
      </c>
      <c r="L300" s="10" t="s">
        <v>146</v>
      </c>
      <c r="M300" s="10" t="s">
        <v>1437</v>
      </c>
      <c r="N300" s="10" t="s">
        <v>1438</v>
      </c>
      <c r="O300" s="10">
        <v>3</v>
      </c>
      <c r="P300" s="10" t="s">
        <v>1439</v>
      </c>
      <c r="Q300" s="12"/>
      <c r="R300" s="10" t="s">
        <v>1360</v>
      </c>
      <c r="S300" s="28">
        <v>46042</v>
      </c>
      <c r="T300" s="28">
        <v>46339</v>
      </c>
      <c r="U300" s="20"/>
      <c r="V300" s="23">
        <f t="shared" si="30"/>
        <v>46339</v>
      </c>
      <c r="W300" s="32"/>
      <c r="X300" s="21"/>
      <c r="Y300" s="21"/>
      <c r="Z300" s="32"/>
      <c r="AA300" s="21"/>
      <c r="AB300" s="21"/>
      <c r="AC300" s="32"/>
      <c r="AD300" s="21"/>
      <c r="AE300" s="21"/>
      <c r="AF300" s="21"/>
      <c r="AG300" s="21"/>
      <c r="AH300" s="21"/>
      <c r="AI300" s="32"/>
      <c r="AJ300" s="21"/>
      <c r="AK300" s="21"/>
      <c r="AL300" s="32"/>
      <c r="AM300" s="21"/>
      <c r="AN300" s="21"/>
      <c r="AO300" s="32"/>
      <c r="AP300" s="21"/>
      <c r="AQ300" s="21"/>
      <c r="AR300" s="32"/>
      <c r="AS300" s="21"/>
      <c r="AT300" s="21"/>
      <c r="AU300" s="32"/>
      <c r="AV300" s="21"/>
      <c r="AW300" s="21"/>
      <c r="AX300" s="32"/>
      <c r="AY300" s="21"/>
      <c r="AZ300" s="21"/>
      <c r="BA300" s="32"/>
      <c r="BB300" s="21"/>
      <c r="BC300" s="21"/>
      <c r="BD300" s="32"/>
      <c r="BE300" s="21"/>
      <c r="BF300" s="21"/>
      <c r="BG300" s="32"/>
      <c r="BH300" s="21"/>
      <c r="BI300" s="21"/>
      <c r="BJ300" s="32"/>
      <c r="BK300" s="21"/>
      <c r="BL300" s="21"/>
      <c r="BM300" s="32"/>
      <c r="BN300" s="21"/>
      <c r="BO300" s="21"/>
      <c r="BP300" s="32"/>
      <c r="BQ300" s="21"/>
      <c r="BR300" s="21"/>
      <c r="BS300" s="32"/>
      <c r="BT300" s="21"/>
      <c r="BU300" s="21"/>
      <c r="BV300" s="32"/>
      <c r="BW300" s="21"/>
      <c r="BX300" s="21"/>
      <c r="BY300" s="32"/>
      <c r="BZ300" s="21"/>
      <c r="CA300" s="21"/>
      <c r="CB300" s="32"/>
      <c r="CC300" s="21"/>
      <c r="CD300" s="21"/>
      <c r="CE300" s="32"/>
      <c r="CF300" s="21"/>
      <c r="CG300" s="21"/>
      <c r="CH300" s="32"/>
      <c r="CI300" s="21"/>
      <c r="CJ300" s="21"/>
      <c r="CK300" s="32"/>
      <c r="CL300" s="21"/>
      <c r="CM300" s="21"/>
      <c r="CN300" s="32"/>
      <c r="CO300" s="21"/>
      <c r="CP300" s="21"/>
      <c r="CQ300" s="134">
        <f t="shared" si="31"/>
        <v>0</v>
      </c>
      <c r="CR300" s="135">
        <f t="shared" si="32"/>
        <v>46042</v>
      </c>
      <c r="CS300" s="32">
        <f t="shared" si="33"/>
        <v>46346</v>
      </c>
      <c r="CT300" s="36"/>
      <c r="CU300" s="36"/>
      <c r="CV300" s="32"/>
      <c r="CW300" s="21"/>
      <c r="CX300" s="21"/>
      <c r="CY300" s="21"/>
      <c r="CZ300" s="137" t="str">
        <f t="shared" si="34"/>
        <v>En Ejecución</v>
      </c>
      <c r="DA300" s="35"/>
      <c r="DB300" s="21"/>
      <c r="DC300" s="97"/>
    </row>
    <row r="301" spans="1:107" ht="22.5" customHeight="1">
      <c r="A301" s="10" t="s">
        <v>778</v>
      </c>
      <c r="B301" s="10" t="s">
        <v>779</v>
      </c>
      <c r="C301" s="28">
        <v>45951</v>
      </c>
      <c r="D301" s="10" t="s">
        <v>1430</v>
      </c>
      <c r="E301" s="10" t="s">
        <v>1365</v>
      </c>
      <c r="F301" s="10" t="s">
        <v>1431</v>
      </c>
      <c r="G301" s="10"/>
      <c r="H301" s="10" t="s">
        <v>660</v>
      </c>
      <c r="I301" s="10" t="s">
        <v>1432</v>
      </c>
      <c r="J301" s="10">
        <v>3</v>
      </c>
      <c r="K301" s="10" t="s">
        <v>1440</v>
      </c>
      <c r="L301" s="10" t="s">
        <v>146</v>
      </c>
      <c r="M301" s="10" t="s">
        <v>1441</v>
      </c>
      <c r="N301" s="10" t="s">
        <v>1442</v>
      </c>
      <c r="O301" s="10">
        <v>1</v>
      </c>
      <c r="P301" s="10" t="s">
        <v>1441</v>
      </c>
      <c r="Q301" s="12"/>
      <c r="R301" s="10" t="s">
        <v>1360</v>
      </c>
      <c r="S301" s="28">
        <v>46042</v>
      </c>
      <c r="T301" s="28">
        <v>46339</v>
      </c>
      <c r="U301" s="20"/>
      <c r="V301" s="23">
        <f t="shared" si="30"/>
        <v>46339</v>
      </c>
      <c r="W301" s="32"/>
      <c r="X301" s="21"/>
      <c r="Y301" s="21"/>
      <c r="Z301" s="32"/>
      <c r="AA301" s="21"/>
      <c r="AB301" s="21"/>
      <c r="AC301" s="32"/>
      <c r="AD301" s="21"/>
      <c r="AE301" s="21"/>
      <c r="AF301" s="21"/>
      <c r="AG301" s="21"/>
      <c r="AH301" s="21"/>
      <c r="AI301" s="32"/>
      <c r="AJ301" s="21"/>
      <c r="AK301" s="21"/>
      <c r="AL301" s="32"/>
      <c r="AM301" s="21"/>
      <c r="AN301" s="21"/>
      <c r="AO301" s="32"/>
      <c r="AP301" s="21"/>
      <c r="AQ301" s="21"/>
      <c r="AR301" s="32"/>
      <c r="AS301" s="21"/>
      <c r="AT301" s="21"/>
      <c r="AU301" s="32"/>
      <c r="AV301" s="21"/>
      <c r="AW301" s="21"/>
      <c r="AX301" s="32"/>
      <c r="AY301" s="21"/>
      <c r="AZ301" s="21"/>
      <c r="BA301" s="32"/>
      <c r="BB301" s="21"/>
      <c r="BC301" s="21"/>
      <c r="BD301" s="32"/>
      <c r="BE301" s="21"/>
      <c r="BF301" s="21"/>
      <c r="BG301" s="32"/>
      <c r="BH301" s="21"/>
      <c r="BI301" s="21"/>
      <c r="BJ301" s="32"/>
      <c r="BK301" s="21"/>
      <c r="BL301" s="21"/>
      <c r="BM301" s="32"/>
      <c r="BN301" s="21"/>
      <c r="BO301" s="21"/>
      <c r="BP301" s="32"/>
      <c r="BQ301" s="21"/>
      <c r="BR301" s="21"/>
      <c r="BS301" s="32"/>
      <c r="BT301" s="21"/>
      <c r="BU301" s="21"/>
      <c r="BV301" s="32"/>
      <c r="BW301" s="21"/>
      <c r="BX301" s="21"/>
      <c r="BY301" s="32"/>
      <c r="BZ301" s="21"/>
      <c r="CA301" s="21"/>
      <c r="CB301" s="32"/>
      <c r="CC301" s="21"/>
      <c r="CD301" s="21"/>
      <c r="CE301" s="32"/>
      <c r="CF301" s="21"/>
      <c r="CG301" s="21"/>
      <c r="CH301" s="32"/>
      <c r="CI301" s="21"/>
      <c r="CJ301" s="21"/>
      <c r="CK301" s="32"/>
      <c r="CL301" s="21"/>
      <c r="CM301" s="21"/>
      <c r="CN301" s="32"/>
      <c r="CO301" s="21"/>
      <c r="CP301" s="21"/>
      <c r="CQ301" s="134">
        <f t="shared" si="31"/>
        <v>0</v>
      </c>
      <c r="CR301" s="135">
        <f t="shared" si="32"/>
        <v>46042</v>
      </c>
      <c r="CS301" s="32">
        <f t="shared" si="33"/>
        <v>46346</v>
      </c>
      <c r="CT301" s="36"/>
      <c r="CU301" s="36"/>
      <c r="CV301" s="32"/>
      <c r="CW301" s="21"/>
      <c r="CX301" s="21"/>
      <c r="CY301" s="21"/>
      <c r="CZ301" s="137" t="str">
        <f t="shared" si="34"/>
        <v>En Ejecución</v>
      </c>
      <c r="DA301" s="35"/>
      <c r="DB301" s="21"/>
      <c r="DC301" s="97"/>
    </row>
    <row r="302" spans="1:107" ht="22.5" customHeight="1">
      <c r="A302" s="10" t="s">
        <v>778</v>
      </c>
      <c r="B302" s="10" t="s">
        <v>779</v>
      </c>
      <c r="C302" s="28">
        <v>45951</v>
      </c>
      <c r="D302" s="10" t="s">
        <v>1443</v>
      </c>
      <c r="E302" s="10" t="s">
        <v>1365</v>
      </c>
      <c r="F302" s="10" t="s">
        <v>1444</v>
      </c>
      <c r="G302" s="10"/>
      <c r="H302" s="10" t="s">
        <v>660</v>
      </c>
      <c r="I302" s="10" t="s">
        <v>1445</v>
      </c>
      <c r="J302" s="10">
        <v>1</v>
      </c>
      <c r="K302" s="10" t="s">
        <v>1446</v>
      </c>
      <c r="L302" s="10" t="s">
        <v>146</v>
      </c>
      <c r="M302" s="10" t="s">
        <v>1447</v>
      </c>
      <c r="N302" s="10" t="s">
        <v>1448</v>
      </c>
      <c r="O302" s="10">
        <v>2</v>
      </c>
      <c r="P302" s="10" t="s">
        <v>1449</v>
      </c>
      <c r="Q302" s="12"/>
      <c r="R302" s="10" t="s">
        <v>1360</v>
      </c>
      <c r="S302" s="28">
        <v>46042</v>
      </c>
      <c r="T302" s="28">
        <v>46339</v>
      </c>
      <c r="U302" s="20"/>
      <c r="V302" s="23">
        <f t="shared" si="30"/>
        <v>46339</v>
      </c>
      <c r="W302" s="32"/>
      <c r="X302" s="21"/>
      <c r="Y302" s="21"/>
      <c r="Z302" s="32"/>
      <c r="AA302" s="21"/>
      <c r="AB302" s="21"/>
      <c r="AC302" s="32"/>
      <c r="AD302" s="21"/>
      <c r="AE302" s="21"/>
      <c r="AF302" s="21"/>
      <c r="AG302" s="21"/>
      <c r="AH302" s="21"/>
      <c r="AI302" s="32"/>
      <c r="AJ302" s="21"/>
      <c r="AK302" s="21"/>
      <c r="AL302" s="32"/>
      <c r="AM302" s="21"/>
      <c r="AN302" s="21"/>
      <c r="AO302" s="32"/>
      <c r="AP302" s="21"/>
      <c r="AQ302" s="21"/>
      <c r="AR302" s="32"/>
      <c r="AS302" s="21"/>
      <c r="AT302" s="21"/>
      <c r="AU302" s="32"/>
      <c r="AV302" s="21"/>
      <c r="AW302" s="21"/>
      <c r="AX302" s="32"/>
      <c r="AY302" s="21"/>
      <c r="AZ302" s="21"/>
      <c r="BA302" s="32"/>
      <c r="BB302" s="21"/>
      <c r="BC302" s="21"/>
      <c r="BD302" s="32"/>
      <c r="BE302" s="21"/>
      <c r="BF302" s="21"/>
      <c r="BG302" s="32"/>
      <c r="BH302" s="21"/>
      <c r="BI302" s="21"/>
      <c r="BJ302" s="32"/>
      <c r="BK302" s="21"/>
      <c r="BL302" s="21"/>
      <c r="BM302" s="32"/>
      <c r="BN302" s="21"/>
      <c r="BO302" s="21"/>
      <c r="BP302" s="32"/>
      <c r="BQ302" s="21"/>
      <c r="BR302" s="21"/>
      <c r="BS302" s="32"/>
      <c r="BT302" s="21"/>
      <c r="BU302" s="21"/>
      <c r="BV302" s="32"/>
      <c r="BW302" s="21"/>
      <c r="BX302" s="21"/>
      <c r="BY302" s="32"/>
      <c r="BZ302" s="21"/>
      <c r="CA302" s="21"/>
      <c r="CB302" s="32"/>
      <c r="CC302" s="21"/>
      <c r="CD302" s="21"/>
      <c r="CE302" s="32"/>
      <c r="CF302" s="21"/>
      <c r="CG302" s="21"/>
      <c r="CH302" s="32"/>
      <c r="CI302" s="21"/>
      <c r="CJ302" s="21"/>
      <c r="CK302" s="32"/>
      <c r="CL302" s="21"/>
      <c r="CM302" s="21"/>
      <c r="CN302" s="32"/>
      <c r="CO302" s="21"/>
      <c r="CP302" s="21"/>
      <c r="CQ302" s="134">
        <f t="shared" si="31"/>
        <v>0</v>
      </c>
      <c r="CR302" s="135">
        <f t="shared" si="32"/>
        <v>46042</v>
      </c>
      <c r="CS302" s="32">
        <f t="shared" si="33"/>
        <v>46346</v>
      </c>
      <c r="CT302" s="36"/>
      <c r="CU302" s="36"/>
      <c r="CV302" s="32"/>
      <c r="CW302" s="21"/>
      <c r="CX302" s="21"/>
      <c r="CY302" s="21"/>
      <c r="CZ302" s="137" t="str">
        <f t="shared" si="34"/>
        <v>En Ejecución</v>
      </c>
      <c r="DA302" s="35"/>
      <c r="DB302" s="21"/>
      <c r="DC302" s="97"/>
    </row>
    <row r="303" spans="1:107" ht="22.5" customHeight="1">
      <c r="A303" s="10" t="s">
        <v>778</v>
      </c>
      <c r="B303" s="10" t="s">
        <v>779</v>
      </c>
      <c r="C303" s="28">
        <v>45951</v>
      </c>
      <c r="D303" s="10" t="s">
        <v>1443</v>
      </c>
      <c r="E303" s="10" t="s">
        <v>1365</v>
      </c>
      <c r="F303" s="10" t="s">
        <v>1444</v>
      </c>
      <c r="G303" s="10"/>
      <c r="H303" s="10" t="s">
        <v>660</v>
      </c>
      <c r="I303" s="10" t="s">
        <v>1445</v>
      </c>
      <c r="J303" s="10">
        <v>2</v>
      </c>
      <c r="K303" s="10" t="s">
        <v>1450</v>
      </c>
      <c r="L303" s="10" t="s">
        <v>146</v>
      </c>
      <c r="M303" s="10" t="s">
        <v>1451</v>
      </c>
      <c r="N303" s="10" t="s">
        <v>1452</v>
      </c>
      <c r="O303" s="10">
        <v>2</v>
      </c>
      <c r="P303" s="10" t="s">
        <v>1453</v>
      </c>
      <c r="Q303" s="12"/>
      <c r="R303" s="10" t="s">
        <v>1360</v>
      </c>
      <c r="S303" s="28">
        <v>46042</v>
      </c>
      <c r="T303" s="28">
        <v>46339</v>
      </c>
      <c r="U303" s="20"/>
      <c r="V303" s="23">
        <f t="shared" si="30"/>
        <v>46339</v>
      </c>
      <c r="W303" s="32"/>
      <c r="X303" s="21"/>
      <c r="Y303" s="21"/>
      <c r="Z303" s="32"/>
      <c r="AA303" s="21"/>
      <c r="AB303" s="21"/>
      <c r="AC303" s="32"/>
      <c r="AD303" s="21"/>
      <c r="AE303" s="21"/>
      <c r="AF303" s="21"/>
      <c r="AG303" s="21"/>
      <c r="AH303" s="21"/>
      <c r="AI303" s="32"/>
      <c r="AJ303" s="21"/>
      <c r="AK303" s="21"/>
      <c r="AL303" s="32"/>
      <c r="AM303" s="21"/>
      <c r="AN303" s="21"/>
      <c r="AO303" s="32"/>
      <c r="AP303" s="21"/>
      <c r="AQ303" s="21"/>
      <c r="AR303" s="32"/>
      <c r="AS303" s="21"/>
      <c r="AT303" s="21"/>
      <c r="AU303" s="32"/>
      <c r="AV303" s="21"/>
      <c r="AW303" s="21"/>
      <c r="AX303" s="32"/>
      <c r="AY303" s="21"/>
      <c r="AZ303" s="21"/>
      <c r="BA303" s="32"/>
      <c r="BB303" s="21"/>
      <c r="BC303" s="21"/>
      <c r="BD303" s="32"/>
      <c r="BE303" s="21"/>
      <c r="BF303" s="21"/>
      <c r="BG303" s="32"/>
      <c r="BH303" s="21"/>
      <c r="BI303" s="21"/>
      <c r="BJ303" s="32"/>
      <c r="BK303" s="21"/>
      <c r="BL303" s="21"/>
      <c r="BM303" s="32"/>
      <c r="BN303" s="21"/>
      <c r="BO303" s="21"/>
      <c r="BP303" s="32"/>
      <c r="BQ303" s="21"/>
      <c r="BR303" s="21"/>
      <c r="BS303" s="32"/>
      <c r="BT303" s="21"/>
      <c r="BU303" s="21"/>
      <c r="BV303" s="32"/>
      <c r="BW303" s="21"/>
      <c r="BX303" s="21"/>
      <c r="BY303" s="32"/>
      <c r="BZ303" s="21"/>
      <c r="CA303" s="21"/>
      <c r="CB303" s="32"/>
      <c r="CC303" s="21"/>
      <c r="CD303" s="21"/>
      <c r="CE303" s="32"/>
      <c r="CF303" s="21"/>
      <c r="CG303" s="21"/>
      <c r="CH303" s="32"/>
      <c r="CI303" s="21"/>
      <c r="CJ303" s="21"/>
      <c r="CK303" s="32"/>
      <c r="CL303" s="21"/>
      <c r="CM303" s="21"/>
      <c r="CN303" s="32"/>
      <c r="CO303" s="21"/>
      <c r="CP303" s="21"/>
      <c r="CQ303" s="134">
        <f t="shared" si="31"/>
        <v>0</v>
      </c>
      <c r="CR303" s="135">
        <f t="shared" si="32"/>
        <v>46042</v>
      </c>
      <c r="CS303" s="32">
        <f t="shared" si="33"/>
        <v>46346</v>
      </c>
      <c r="CT303" s="36"/>
      <c r="CU303" s="36"/>
      <c r="CV303" s="32"/>
      <c r="CW303" s="21"/>
      <c r="CX303" s="21"/>
      <c r="CY303" s="21"/>
      <c r="CZ303" s="137" t="str">
        <f t="shared" si="34"/>
        <v>En Ejecución</v>
      </c>
      <c r="DA303" s="35"/>
      <c r="DB303" s="21"/>
      <c r="DC303" s="97"/>
    </row>
    <row r="304" spans="1:107" ht="22.5" customHeight="1">
      <c r="A304" s="10"/>
      <c r="B304" s="10"/>
      <c r="C304" s="10"/>
      <c r="D304" s="10"/>
      <c r="E304" s="10"/>
      <c r="F304" s="10"/>
      <c r="G304" s="10"/>
      <c r="H304" s="10"/>
      <c r="I304" s="10"/>
      <c r="J304" s="10"/>
      <c r="K304" s="10"/>
      <c r="L304" s="10"/>
      <c r="M304" s="10"/>
      <c r="N304" s="10"/>
      <c r="O304" s="10"/>
      <c r="P304" s="10"/>
      <c r="Q304" s="12"/>
      <c r="R304" s="10"/>
      <c r="S304" s="98"/>
      <c r="T304" s="98"/>
      <c r="U304" s="20"/>
      <c r="V304" s="98"/>
      <c r="W304" s="32"/>
      <c r="X304" s="21"/>
      <c r="Y304" s="21"/>
      <c r="Z304" s="21"/>
      <c r="AA304" s="21"/>
      <c r="AB304" s="21"/>
      <c r="AC304" s="37"/>
      <c r="AD304" s="21"/>
      <c r="AE304" s="21"/>
      <c r="AF304" s="21"/>
      <c r="AG304" s="21"/>
      <c r="AH304" s="21"/>
      <c r="AI304" s="21"/>
      <c r="AJ304" s="21"/>
      <c r="AK304" s="21"/>
      <c r="AL304" s="21"/>
      <c r="AM304" s="21"/>
      <c r="AN304" s="21"/>
      <c r="AO304" s="21"/>
      <c r="AP304" s="21"/>
      <c r="AQ304" s="21"/>
      <c r="AR304" s="21"/>
      <c r="AS304" s="21"/>
      <c r="AT304" s="21"/>
      <c r="AU304" s="21"/>
      <c r="AV304" s="21"/>
      <c r="AW304" s="21"/>
      <c r="AX304" s="21"/>
      <c r="AY304" s="21"/>
      <c r="AZ304" s="21"/>
      <c r="BA304" s="21"/>
      <c r="BB304" s="21"/>
      <c r="BC304" s="21"/>
      <c r="BD304" s="21"/>
      <c r="BE304" s="21"/>
      <c r="BF304" s="21"/>
      <c r="BG304" s="21"/>
      <c r="BH304" s="21"/>
      <c r="BI304" s="21"/>
      <c r="BJ304" s="21"/>
      <c r="BK304" s="21"/>
      <c r="BL304" s="21"/>
      <c r="BM304" s="21"/>
      <c r="BN304" s="21"/>
      <c r="BO304" s="21"/>
      <c r="BP304" s="21"/>
      <c r="BQ304" s="21"/>
      <c r="BR304" s="21"/>
      <c r="BS304" s="21"/>
      <c r="BT304" s="21"/>
      <c r="BU304" s="21"/>
      <c r="BV304" s="21"/>
      <c r="BW304" s="21"/>
      <c r="BX304" s="21"/>
      <c r="BY304" s="21"/>
      <c r="BZ304" s="21"/>
      <c r="CA304" s="21"/>
      <c r="CB304" s="21"/>
      <c r="CC304" s="21"/>
      <c r="CD304" s="21"/>
      <c r="CE304" s="21"/>
      <c r="CF304" s="21"/>
      <c r="CG304" s="21"/>
      <c r="CH304" s="21"/>
      <c r="CI304" s="21"/>
      <c r="CJ304" s="21"/>
      <c r="CK304" s="28"/>
      <c r="CL304" s="21"/>
      <c r="CM304" s="21"/>
      <c r="CN304" s="21"/>
      <c r="CO304" s="21"/>
      <c r="CP304" s="21"/>
      <c r="CQ304" s="10"/>
      <c r="CR304" s="10"/>
      <c r="CS304" s="10"/>
      <c r="CT304" s="36"/>
      <c r="CU304" s="36"/>
      <c r="CV304" s="21"/>
      <c r="CW304" s="21"/>
      <c r="CX304" s="21"/>
      <c r="CY304" s="21"/>
      <c r="CZ304" s="20"/>
      <c r="DA304" s="35"/>
      <c r="DB304" s="21"/>
      <c r="DC304" s="97"/>
    </row>
  </sheetData>
  <sheetProtection formatCells="0" formatColumns="0" insertRows="0" insertHyperlinks="0" deleteRows="0" autoFilter="0"/>
  <protectedRanges>
    <protectedRange algorithmName="SHA-512" hashValue="4VekKOHgexsuWkgDG57mFww/hJks0HaWOy4kJSwPfcqQ//FdK1MG2kpWjYLXV5Myts7h4sw3YeH89QNw28TH4Q==" saltValue="XhB8AMq9YWabSwnljVBVZg==" spinCount="100000" sqref="DB8" name="Rango1"/>
  </protectedRanges>
  <autoFilter ref="A9:DD303" xr:uid="{743375A3-072D-48E0-95C4-B4B5026C8190}"/>
  <mergeCells count="38">
    <mergeCell ref="CS8:CS9"/>
    <mergeCell ref="CT8:CU8"/>
    <mergeCell ref="CV8:DA8"/>
    <mergeCell ref="DC8:DC9"/>
    <mergeCell ref="CE8:CG8"/>
    <mergeCell ref="CH8:CJ8"/>
    <mergeCell ref="CK8:CM8"/>
    <mergeCell ref="CN8:CP8"/>
    <mergeCell ref="CQ8:CQ9"/>
    <mergeCell ref="CR8:CR9"/>
    <mergeCell ref="CB8:CD8"/>
    <mergeCell ref="AU8:AW8"/>
    <mergeCell ref="AX8:AZ8"/>
    <mergeCell ref="BA8:BC8"/>
    <mergeCell ref="BD8:BF8"/>
    <mergeCell ref="BG8:BI8"/>
    <mergeCell ref="BJ8:BL8"/>
    <mergeCell ref="BM8:BO8"/>
    <mergeCell ref="BP8:BR8"/>
    <mergeCell ref="BS8:BU8"/>
    <mergeCell ref="BV8:BX8"/>
    <mergeCell ref="BY8:CA8"/>
    <mergeCell ref="AR8:AT8"/>
    <mergeCell ref="D1:DB4"/>
    <mergeCell ref="A5:DB5"/>
    <mergeCell ref="A6:H6"/>
    <mergeCell ref="I6:V6"/>
    <mergeCell ref="W6:DC6"/>
    <mergeCell ref="A8:H8"/>
    <mergeCell ref="I8:R8"/>
    <mergeCell ref="S8:V8"/>
    <mergeCell ref="W8:Y8"/>
    <mergeCell ref="Z8:AB8"/>
    <mergeCell ref="AC8:AE8"/>
    <mergeCell ref="AF8:AH8"/>
    <mergeCell ref="AI8:AK8"/>
    <mergeCell ref="AL8:AN8"/>
    <mergeCell ref="AO8:AQ8"/>
  </mergeCells>
  <conditionalFormatting sqref="AG96">
    <cfRule type="cellIs" dxfId="41" priority="2" stopIfTrue="1" operator="equal">
      <formula>"Destacado"</formula>
    </cfRule>
    <cfRule type="cellIs" dxfId="40" priority="3" stopIfTrue="1" operator="equal">
      <formula>"Sin Avance"</formula>
    </cfRule>
    <cfRule type="cellIs" dxfId="39" priority="4" stopIfTrue="1" operator="equal">
      <formula>"Satisfactorio"</formula>
    </cfRule>
    <cfRule type="cellIs" dxfId="38" priority="5" stopIfTrue="1" operator="equal">
      <formula>"No Satisfactorio"</formula>
    </cfRule>
  </conditionalFormatting>
  <conditionalFormatting sqref="CQ10:CQ303">
    <cfRule type="cellIs" dxfId="37" priority="6" operator="equal">
      <formula>0</formula>
    </cfRule>
    <cfRule type="cellIs" dxfId="36" priority="7" operator="between">
      <formula>0</formula>
      <formula>0.95</formula>
    </cfRule>
    <cfRule type="cellIs" dxfId="35" priority="8" stopIfTrue="1" operator="equal">
      <formula>1</formula>
    </cfRule>
    <cfRule type="cellIs" dxfId="34" priority="9" operator="between">
      <formula>0.96</formula>
      <formula>0.99</formula>
    </cfRule>
  </conditionalFormatting>
  <conditionalFormatting sqref="CS10:CS303">
    <cfRule type="expression" dxfId="33" priority="1">
      <formula>(WORKDAY(V10,5,dias_no_habiles_2024_y_2025))&lt;TODAY()</formula>
    </cfRule>
  </conditionalFormatting>
  <conditionalFormatting sqref="CY87">
    <cfRule type="cellIs" dxfId="32" priority="10" operator="equal">
      <formula>"Evaluación pendiente por parte de la Oficina de Control Interno"</formula>
    </cfRule>
    <cfRule type="cellIs" dxfId="31" priority="11" operator="equal">
      <formula>"Incumplida"</formula>
    </cfRule>
    <cfRule type="cellIs" dxfId="30" priority="12" operator="equal">
      <formula>"Cumplida inefectiva"</formula>
    </cfRule>
  </conditionalFormatting>
  <conditionalFormatting sqref="CZ10:CZ303">
    <cfRule type="containsText" dxfId="29" priority="13" operator="containsText" text="Incumplida">
      <formula>NOT(ISERROR(SEARCH("Incumplida",CZ10)))</formula>
    </cfRule>
    <cfRule type="containsText" dxfId="28" priority="14" operator="containsText" text="En Ejecución">
      <formula>NOT(ISERROR(SEARCH("En Ejecución",CZ10)))</formula>
    </cfRule>
    <cfRule type="containsText" dxfId="27" priority="15" operator="containsText" text="Evaluación pendiente por parte de la Oficina de Control Interno">
      <formula>NOT(ISERROR(SEARCH("Evaluación pendiente por parte de la Oficina de Control Interno",CZ10)))</formula>
    </cfRule>
    <cfRule type="containsText" dxfId="26" priority="16" operator="containsText" text="Cumplida Inefectiva">
      <formula>NOT(ISERROR(SEARCH("Cumplida Inefectiva",CZ10)))</formula>
    </cfRule>
    <cfRule type="containsText" dxfId="25" priority="17" operator="containsText" text="Cumplida Efectiva">
      <formula>NOT(ISERROR(SEARCH("Cumplida Efectiva",CZ10)))</formula>
    </cfRule>
    <cfRule type="containsText" dxfId="24" priority="18" operator="containsText" text="Cumplida">
      <formula>NOT(ISERROR(SEARCH("Cumplida",CZ10)))</formula>
    </cfRule>
    <cfRule type="containsText" dxfId="23" priority="19" operator="containsText" text="Evaluación pendiente por parte del organismo de control/inspección o vigilancia">
      <formula>NOT(ISERROR(SEARCH("Evaluación pendiente por parte del organismo de control/inspección o vigilancia",CZ10)))</formula>
    </cfRule>
  </conditionalFormatting>
  <dataValidations count="27">
    <dataValidation type="list" operator="equal" allowBlank="1" showInputMessage="1" showErrorMessage="1" prompt="Debe ser diligenciada por el Responsable o Coordinador de la Acción_x000a_Digite ----&gt; SI_x000a_si avance = 100% _x000a_y cumplio la acción dentro de terminos" sqref="CT10:CU303" xr:uid="{09391E99-DB63-4D2D-846A-2B34AE792C75}">
      <formula1>"SI,NO"</formula1>
    </dataValidation>
    <dataValidation type="custom" allowBlank="1" showInputMessage="1" showErrorMessage="1" sqref="V10:V303 CQ10:CS303" xr:uid="{273C11B7-55DC-462D-AE4B-3568CD130A72}">
      <formula1>"="</formula1>
    </dataValidation>
    <dataValidation type="list" allowBlank="1" showInputMessage="1" showErrorMessage="1" sqref="H10:H303" xr:uid="{BFE7F11D-C75D-453A-A83F-9CC779B0A358}">
      <formula1>proceso</formula1>
    </dataValidation>
    <dataValidation type="list" allowBlank="1" showInputMessage="1" showErrorMessage="1" sqref="R10:R303" xr:uid="{B33965A9-439C-42B6-82A9-8148CBCA8B40}">
      <formula1>dependencia</formula1>
    </dataValidation>
    <dataValidation type="list" allowBlank="1" showInputMessage="1" showErrorMessage="1" sqref="L10:L303" xr:uid="{E6CB1CAE-4424-47D1-8EB9-20821F426997}">
      <formula1>tipo_accion</formula1>
    </dataValidation>
    <dataValidation allowBlank="1" showInputMessage="1" showErrorMessage="1" prompt="Debe ser diligenciado por el Auditor_x000a_Realice el análisis del seguimiento" sqref="CI10:CI303 AA10:AA303 BQ10:BQ303 AG10:AG303 AM10:AM303 CW10:CW303 AS10:AS303 AY10:AY303 BE10:BE303 CO10:CO303 BK10:BK303 BW10:BW303 CC10:CC303" xr:uid="{410EC3EC-199F-4058-9DB1-624ACD5E3F79}"/>
    <dataValidation allowBlank="1" showInputMessage="1" showErrorMessage="1" prompt="Debe ser diligenciado por el Auditor_x000a_Incluya los nombres de los auditores que hacen el seguimiento" sqref="BX10:BX303 CL10:CL303 CD10:CD303 CJ10:CJ303 AN10:AN303 BN10:BN303 AH10:AH303 AJ10:AJ303 AB10:AB303 AT10:AT303 AP10:AP303 AZ10:AZ303 BR10:BR303 BF10:BF303 CP10:CP303 BH10:BH303 BT10:BT303 BL10:BL303 BZ10:BZ303 CF10:CF303" xr:uid="{C1EC5CE1-2B51-41E0-BF13-91D44810056B}"/>
    <dataValidation allowBlank="1" showInputMessage="1" showErrorMessage="1" prompt="Debe ser diligenciado por el Responsable o Coordinador de la acción" sqref="X10:X303 BB10:BB303 AV10:AV303 AD10:AD303" xr:uid="{1E1A024F-157C-480D-966C-4FEAEAFD6BB9}"/>
    <dataValidation type="decimal" allowBlank="1" showInputMessage="1" showErrorMessage="1" prompt="Digite un número" sqref="CG10:CG303 CM10:CM303 AW10:AW303 CA10:CA303 BI10:BI303 BU10:BU303 BO10:BO303 AE10:AE303 AK10:AK303 Y10:Y303 BC10:BC303 AQ10:AQ303" xr:uid="{34D8DAE3-DDD2-4016-8158-6203DCB60E48}">
      <formula1>0</formula1>
      <formula2>1</formula2>
    </dataValidation>
    <dataValidation type="list" allowBlank="1" showInputMessage="1" showErrorMessage="1" prompt="Digite ------&gt; SI_x000a_Si avance = 100% y Si eliminaron la causa del hallazgo_x000a_Digite &quot;Pendiente&quot; Solo para acciones de origen externo" sqref="CY10:CY1048576" xr:uid="{6B94EF9D-4F32-4631-AA91-D09D6A804F25}">
      <formula1>Valida</formula1>
    </dataValidation>
    <dataValidation type="list" allowBlank="1" showInputMessage="1" showErrorMessage="1" prompt="Digite ----&gt; SI_x000a_si avance = 100% _x000a_y cumplio la acción dentro de terminos_x000a_ Digite Pendiente&quot; Solo para acciones de origen externo" sqref="CX10:CX1048576" xr:uid="{46D36D36-FEEA-4130-92B4-A5B4001A2B7B}">
      <formula1>Valida</formula1>
    </dataValidation>
    <dataValidation type="date" allowBlank="1" showInputMessage="1" showErrorMessage="1" prompt="Digite dd/mm/aaaa_x000a_Debe ser entre la fecha de avance y hoy." sqref="CV10:CV303" xr:uid="{1AC9792B-50BC-42E2-989D-39FB20ED022B}">
      <formula1>S10</formula1>
      <formula2>TODAY()</formula2>
    </dataValidation>
    <dataValidation type="list" showInputMessage="1" showErrorMessage="1" sqref="G10:G303" xr:uid="{D521A898-D421-4F23-A1E0-91C7B95390D9}">
      <formula1>IF($A10="Origen_Externo",origen_ext,"")</formula1>
    </dataValidation>
    <dataValidation type="list" showInputMessage="1" showErrorMessage="1" sqref="B10:B303" xr:uid="{C8FA3FD8-8933-4AC3-8EE1-BAA63AD570F0}">
      <formula1>INDIRECT($A10)</formula1>
    </dataValidation>
    <dataValidation type="date" allowBlank="1" showInputMessage="1" showErrorMessage="1" prompt="Digite dd/mm/aaaa" sqref="BD10:BD303 CN10:CN303 Z10:Z303 AL10:AL303 AF10:AF303 BP10:BP303 AR10:AR303 CB10:CB303 BV10:BV303 BJ10:BJ303 AX10:AX303 CH10:CH303" xr:uid="{2C180D59-596E-49D2-A5A2-E244D13EAA59}">
      <formula1>W10</formula1>
      <formula2>TODAY()</formula2>
    </dataValidation>
    <dataValidation type="date" allowBlank="1" showInputMessage="1" showErrorMessage="1" prompt="Digite dd/mm/aaaa" sqref="BA10:BA303" xr:uid="{72DF3757-3DD8-41A7-AC39-33C56066B5F4}">
      <formula1>AU10</formula1>
      <formula2>V10</formula2>
    </dataValidation>
    <dataValidation type="date" allowBlank="1" showInputMessage="1" showErrorMessage="1" prompt="Digite dd/mm/aaaa" sqref="BG10:BG303" xr:uid="{182FC59B-8C36-4632-8858-13F688DF4D86}">
      <formula1>BA10</formula1>
      <formula2>V10</formula2>
    </dataValidation>
    <dataValidation type="date" allowBlank="1" showInputMessage="1" showErrorMessage="1" prompt="Digite dd/mm/aaaa" sqref="BM10:BM303" xr:uid="{8C555FFB-FB0A-4BE8-A166-284C98E3C6C2}">
      <formula1>BG10</formula1>
      <formula2>V10</formula2>
    </dataValidation>
    <dataValidation type="date" allowBlank="1" showInputMessage="1" showErrorMessage="1" prompt="Digite dd/mm/aaaa" sqref="BS10:BS303" xr:uid="{664EB865-A546-40E4-8374-6C990A38D72B}">
      <formula1>BM10</formula1>
      <formula2>V10</formula2>
    </dataValidation>
    <dataValidation type="date" allowBlank="1" showInputMessage="1" showErrorMessage="1" prompt="Digite dd/mm/aaaa" sqref="BY10:BY303" xr:uid="{DC90DE04-3A50-4A56-B52D-CAC3671998DF}">
      <formula1>BS10</formula1>
      <formula2>V10</formula2>
    </dataValidation>
    <dataValidation type="date" allowBlank="1" showInputMessage="1" showErrorMessage="1" prompt="Digite dd/mm/aaaa" sqref="CE10:CE303" xr:uid="{DD971621-54B4-41CB-BAEB-1D1DEC23FEB2}">
      <formula1>BY10</formula1>
      <formula2>V10</formula2>
    </dataValidation>
    <dataValidation type="date" allowBlank="1" showInputMessage="1" showErrorMessage="1" prompt="Digite dd/mm/aaaa" sqref="CK10:CK303" xr:uid="{B9EF9E02-53D8-455A-8BC8-978212D4D4F5}">
      <formula1>CE10</formula1>
      <formula2>V10</formula2>
    </dataValidation>
    <dataValidation type="date" allowBlank="1" showInputMessage="1" showErrorMessage="1" prompt="Digite dd/mm/aaaa" sqref="AU10:AU303" xr:uid="{76DD50B2-F727-4C31-9716-EDF7B6951618}">
      <formula1>AO10</formula1>
      <formula2>V10</formula2>
    </dataValidation>
    <dataValidation type="date" allowBlank="1" showInputMessage="1" showErrorMessage="1" prompt="Digite dd/mm/aaaa" sqref="AI10:AI303" xr:uid="{A4570616-905C-4FF9-BFBE-0BD1C4C68275}">
      <formula1>AC10</formula1>
      <formula2>V10</formula2>
    </dataValidation>
    <dataValidation type="date" allowBlank="1" showInputMessage="1" showErrorMessage="1" prompt="Digite dd/mm/aaaa" sqref="W10:W303" xr:uid="{3A9D0674-DF1B-4207-A96A-DF17D25685A4}">
      <formula1>S10</formula1>
      <formula2>V10</formula2>
    </dataValidation>
    <dataValidation type="date" allowBlank="1" showInputMessage="1" showErrorMessage="1" prompt="Digite dd/mm/aaaa" sqref="AO10:AO303" xr:uid="{D51B6A98-DBC1-4DA6-B72F-078E5FC34545}">
      <formula1>AI10</formula1>
      <formula2>V10</formula2>
    </dataValidation>
    <dataValidation type="date" allowBlank="1" showInputMessage="1" showErrorMessage="1" prompt="Digite dd/mm/aaaa" sqref="AC10:AC303" xr:uid="{A4D71858-3906-460A-B167-056F693F1C8E}">
      <formula1>W10</formula1>
      <formula2>V10</formula2>
    </dataValidation>
  </dataValidations>
  <printOptions horizontalCentered="1"/>
  <pageMargins left="0.23622047244094491" right="0.31496062992125984" top="0.9055118110236221" bottom="0.27559055118110237" header="0" footer="0"/>
  <pageSetup paperSize="9" scale="50" orientation="landscape" r:id="rId1"/>
  <headerFooter alignWithMargins="0">
    <oddHeader xml:space="preserve">&amp;C&amp;"Arial,Negrita"INSTRUMENTO ACCIONES DE MEJORA PROCESO DIRECCIONAMIENTO DE LOS SERVICIOS SOCIALES  </oddHeader>
  </headerFooter>
  <drawing r:id="rId2"/>
  <picture r:id="rId3"/>
  <extLst>
    <ext xmlns:x14="http://schemas.microsoft.com/office/spreadsheetml/2009/9/main" uri="{CCE6A557-97BC-4b89-ADB6-D9C93CAAB3DF}">
      <x14:dataValidations xmlns:xm="http://schemas.microsoft.com/office/excel/2006/main" count="1">
        <x14:dataValidation type="list" allowBlank="1" showInputMessage="1" showErrorMessage="1" xr:uid="{3AE1CD37-C0A4-4318-9DAF-8FB5D61F6389}">
          <x14:formula1>
            <xm:f>bd!$K$2:$L$2</xm:f>
          </x14:formula1>
          <xm:sqref>A10:A303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32AEF-5252-49F2-AAFC-4B0E9BCA5D93}">
  <dimension ref="A1:DC52"/>
  <sheetViews>
    <sheetView workbookViewId="0">
      <selection activeCell="F5" sqref="F5"/>
    </sheetView>
  </sheetViews>
  <sheetFormatPr baseColWidth="10" defaultColWidth="11.42578125" defaultRowHeight="15"/>
  <sheetData>
    <row r="1" spans="1:107" ht="46.5" customHeight="1">
      <c r="A1" s="258" t="s">
        <v>3</v>
      </c>
      <c r="B1" s="258"/>
      <c r="C1" s="258"/>
      <c r="D1" s="258"/>
      <c r="E1" s="258"/>
      <c r="F1" s="258"/>
      <c r="G1" s="258"/>
      <c r="H1" s="258"/>
      <c r="I1" s="259" t="s">
        <v>4</v>
      </c>
      <c r="J1" s="259"/>
      <c r="K1" s="259"/>
      <c r="L1" s="259"/>
      <c r="M1" s="259"/>
      <c r="N1" s="259"/>
      <c r="O1" s="259"/>
      <c r="P1" s="259"/>
      <c r="Q1" s="259"/>
      <c r="R1" s="259"/>
      <c r="S1" s="260" t="s">
        <v>5</v>
      </c>
      <c r="T1" s="260"/>
      <c r="U1" s="260"/>
      <c r="V1" s="260"/>
      <c r="W1" s="247" t="s">
        <v>6</v>
      </c>
      <c r="X1" s="247"/>
      <c r="Y1" s="247"/>
      <c r="Z1" s="248" t="s">
        <v>7</v>
      </c>
      <c r="AA1" s="248"/>
      <c r="AB1" s="248"/>
      <c r="AC1" s="250" t="s">
        <v>8</v>
      </c>
      <c r="AD1" s="251"/>
      <c r="AE1" s="252"/>
      <c r="AF1" s="243" t="s">
        <v>9</v>
      </c>
      <c r="AG1" s="244"/>
      <c r="AH1" s="249"/>
      <c r="AI1" s="250" t="s">
        <v>10</v>
      </c>
      <c r="AJ1" s="251"/>
      <c r="AK1" s="252"/>
      <c r="AL1" s="243" t="s">
        <v>11</v>
      </c>
      <c r="AM1" s="244"/>
      <c r="AN1" s="249"/>
      <c r="AO1" s="250" t="s">
        <v>12</v>
      </c>
      <c r="AP1" s="251"/>
      <c r="AQ1" s="252"/>
      <c r="AR1" s="243" t="s">
        <v>13</v>
      </c>
      <c r="AS1" s="244"/>
      <c r="AT1" s="249"/>
      <c r="AU1" s="250" t="s">
        <v>14</v>
      </c>
      <c r="AV1" s="251"/>
      <c r="AW1" s="252"/>
      <c r="AX1" s="243" t="s">
        <v>15</v>
      </c>
      <c r="AY1" s="244"/>
      <c r="AZ1" s="249"/>
      <c r="BA1" s="247" t="s">
        <v>16</v>
      </c>
      <c r="BB1" s="247"/>
      <c r="BC1" s="247"/>
      <c r="BD1" s="248" t="s">
        <v>17</v>
      </c>
      <c r="BE1" s="248"/>
      <c r="BF1" s="248"/>
      <c r="BG1" s="247" t="s">
        <v>18</v>
      </c>
      <c r="BH1" s="247"/>
      <c r="BI1" s="247"/>
      <c r="BJ1" s="248" t="s">
        <v>19</v>
      </c>
      <c r="BK1" s="248"/>
      <c r="BL1" s="248"/>
      <c r="BM1" s="250" t="s">
        <v>20</v>
      </c>
      <c r="BN1" s="251"/>
      <c r="BO1" s="252"/>
      <c r="BP1" s="243" t="s">
        <v>21</v>
      </c>
      <c r="BQ1" s="244"/>
      <c r="BR1" s="249"/>
      <c r="BS1" s="250" t="s">
        <v>22</v>
      </c>
      <c r="BT1" s="251"/>
      <c r="BU1" s="252"/>
      <c r="BV1" s="243" t="s">
        <v>23</v>
      </c>
      <c r="BW1" s="244"/>
      <c r="BX1" s="249"/>
      <c r="BY1" s="250" t="s">
        <v>24</v>
      </c>
      <c r="BZ1" s="251"/>
      <c r="CA1" s="252"/>
      <c r="CB1" s="243" t="s">
        <v>25</v>
      </c>
      <c r="CC1" s="244"/>
      <c r="CD1" s="249"/>
      <c r="CE1" s="250" t="s">
        <v>26</v>
      </c>
      <c r="CF1" s="251"/>
      <c r="CG1" s="252"/>
      <c r="CH1" s="243" t="s">
        <v>27</v>
      </c>
      <c r="CI1" s="244"/>
      <c r="CJ1" s="249"/>
      <c r="CK1" s="247" t="s">
        <v>28</v>
      </c>
      <c r="CL1" s="247"/>
      <c r="CM1" s="247"/>
      <c r="CN1" s="248" t="s">
        <v>29</v>
      </c>
      <c r="CO1" s="248"/>
      <c r="CP1" s="248"/>
      <c r="CQ1" s="245" t="s">
        <v>30</v>
      </c>
      <c r="CR1" s="245" t="s">
        <v>31</v>
      </c>
      <c r="CS1" s="245" t="s">
        <v>32</v>
      </c>
      <c r="CT1" s="248" t="s">
        <v>33</v>
      </c>
      <c r="CU1" s="243"/>
      <c r="CV1" s="243" t="s">
        <v>34</v>
      </c>
      <c r="CW1" s="244"/>
      <c r="CX1" s="244"/>
      <c r="CY1" s="244"/>
      <c r="CZ1" s="244"/>
      <c r="DA1" s="244"/>
      <c r="DB1" s="87">
        <v>45930</v>
      </c>
      <c r="DC1" s="245" t="s">
        <v>35</v>
      </c>
    </row>
    <row r="2" spans="1:107" ht="54" customHeight="1">
      <c r="A2" s="82" t="s">
        <v>36</v>
      </c>
      <c r="B2" s="82" t="s">
        <v>37</v>
      </c>
      <c r="C2" s="82" t="s">
        <v>38</v>
      </c>
      <c r="D2" s="82" t="s">
        <v>39</v>
      </c>
      <c r="E2" s="82" t="s">
        <v>40</v>
      </c>
      <c r="F2" s="82" t="s">
        <v>41</v>
      </c>
      <c r="G2" s="82" t="s">
        <v>42</v>
      </c>
      <c r="H2" s="82" t="s">
        <v>43</v>
      </c>
      <c r="I2" s="82" t="s">
        <v>44</v>
      </c>
      <c r="J2" s="82" t="s">
        <v>45</v>
      </c>
      <c r="K2" s="82" t="s">
        <v>46</v>
      </c>
      <c r="L2" s="82" t="s">
        <v>47</v>
      </c>
      <c r="M2" s="82" t="s">
        <v>48</v>
      </c>
      <c r="N2" s="82" t="s">
        <v>49</v>
      </c>
      <c r="O2" s="82" t="s">
        <v>50</v>
      </c>
      <c r="P2" s="82" t="s">
        <v>51</v>
      </c>
      <c r="Q2" s="82" t="s">
        <v>52</v>
      </c>
      <c r="R2" s="82" t="s">
        <v>53</v>
      </c>
      <c r="S2" s="82" t="s">
        <v>54</v>
      </c>
      <c r="T2" s="82" t="s">
        <v>55</v>
      </c>
      <c r="U2" s="82" t="s">
        <v>56</v>
      </c>
      <c r="V2" s="82" t="s">
        <v>57</v>
      </c>
      <c r="W2" s="16" t="s">
        <v>58</v>
      </c>
      <c r="X2" s="14" t="s">
        <v>59</v>
      </c>
      <c r="Y2" s="17" t="s">
        <v>60</v>
      </c>
      <c r="Z2" s="14" t="s">
        <v>61</v>
      </c>
      <c r="AA2" s="14" t="s">
        <v>62</v>
      </c>
      <c r="AB2" s="14" t="s">
        <v>63</v>
      </c>
      <c r="AC2" s="16" t="s">
        <v>64</v>
      </c>
      <c r="AD2" s="14" t="s">
        <v>65</v>
      </c>
      <c r="AE2" s="17" t="s">
        <v>66</v>
      </c>
      <c r="AF2" s="14" t="s">
        <v>67</v>
      </c>
      <c r="AG2" s="14" t="s">
        <v>68</v>
      </c>
      <c r="AH2" s="14" t="s">
        <v>69</v>
      </c>
      <c r="AI2" s="16" t="s">
        <v>70</v>
      </c>
      <c r="AJ2" s="14" t="s">
        <v>71</v>
      </c>
      <c r="AK2" s="17" t="s">
        <v>72</v>
      </c>
      <c r="AL2" s="14" t="s">
        <v>73</v>
      </c>
      <c r="AM2" s="14" t="s">
        <v>74</v>
      </c>
      <c r="AN2" s="14" t="s">
        <v>75</v>
      </c>
      <c r="AO2" s="16" t="s">
        <v>76</v>
      </c>
      <c r="AP2" s="14" t="s">
        <v>77</v>
      </c>
      <c r="AQ2" s="17" t="s">
        <v>78</v>
      </c>
      <c r="AR2" s="14" t="s">
        <v>79</v>
      </c>
      <c r="AS2" s="14" t="s">
        <v>80</v>
      </c>
      <c r="AT2" s="14" t="s">
        <v>81</v>
      </c>
      <c r="AU2" s="16" t="s">
        <v>82</v>
      </c>
      <c r="AV2" s="14" t="s">
        <v>83</v>
      </c>
      <c r="AW2" s="17" t="s">
        <v>84</v>
      </c>
      <c r="AX2" s="14" t="s">
        <v>85</v>
      </c>
      <c r="AY2" s="14" t="s">
        <v>86</v>
      </c>
      <c r="AZ2" s="14" t="s">
        <v>87</v>
      </c>
      <c r="BA2" s="16" t="s">
        <v>88</v>
      </c>
      <c r="BB2" s="14" t="s">
        <v>89</v>
      </c>
      <c r="BC2" s="17" t="s">
        <v>90</v>
      </c>
      <c r="BD2" s="14" t="s">
        <v>91</v>
      </c>
      <c r="BE2" s="14" t="s">
        <v>92</v>
      </c>
      <c r="BF2" s="14" t="s">
        <v>93</v>
      </c>
      <c r="BG2" s="16" t="s">
        <v>94</v>
      </c>
      <c r="BH2" s="14" t="s">
        <v>95</v>
      </c>
      <c r="BI2" s="17" t="s">
        <v>96</v>
      </c>
      <c r="BJ2" s="14" t="s">
        <v>97</v>
      </c>
      <c r="BK2" s="14" t="s">
        <v>98</v>
      </c>
      <c r="BL2" s="14" t="s">
        <v>99</v>
      </c>
      <c r="BM2" s="16" t="s">
        <v>100</v>
      </c>
      <c r="BN2" s="14" t="s">
        <v>101</v>
      </c>
      <c r="BO2" s="17" t="s">
        <v>102</v>
      </c>
      <c r="BP2" s="14" t="s">
        <v>103</v>
      </c>
      <c r="BQ2" s="14" t="s">
        <v>104</v>
      </c>
      <c r="BR2" s="14" t="s">
        <v>105</v>
      </c>
      <c r="BS2" s="16" t="s">
        <v>106</v>
      </c>
      <c r="BT2" s="14" t="s">
        <v>107</v>
      </c>
      <c r="BU2" s="17" t="s">
        <v>108</v>
      </c>
      <c r="BV2" s="14" t="s">
        <v>109</v>
      </c>
      <c r="BW2" s="14" t="s">
        <v>110</v>
      </c>
      <c r="BX2" s="14" t="s">
        <v>111</v>
      </c>
      <c r="BY2" s="16" t="s">
        <v>112</v>
      </c>
      <c r="BZ2" s="14" t="s">
        <v>113</v>
      </c>
      <c r="CA2" s="17" t="s">
        <v>114</v>
      </c>
      <c r="CB2" s="14" t="s">
        <v>115</v>
      </c>
      <c r="CC2" s="14" t="s">
        <v>116</v>
      </c>
      <c r="CD2" s="14" t="s">
        <v>117</v>
      </c>
      <c r="CE2" s="16" t="s">
        <v>118</v>
      </c>
      <c r="CF2" s="14" t="s">
        <v>119</v>
      </c>
      <c r="CG2" s="17" t="s">
        <v>120</v>
      </c>
      <c r="CH2" s="14" t="s">
        <v>121</v>
      </c>
      <c r="CI2" s="14" t="s">
        <v>122</v>
      </c>
      <c r="CJ2" s="14" t="s">
        <v>123</v>
      </c>
      <c r="CK2" s="16" t="s">
        <v>124</v>
      </c>
      <c r="CL2" s="14" t="s">
        <v>125</v>
      </c>
      <c r="CM2" s="17" t="s">
        <v>126</v>
      </c>
      <c r="CN2" s="14" t="s">
        <v>127</v>
      </c>
      <c r="CO2" s="14" t="s">
        <v>128</v>
      </c>
      <c r="CP2" s="14" t="s">
        <v>129</v>
      </c>
      <c r="CQ2" s="246"/>
      <c r="CR2" s="246"/>
      <c r="CS2" s="246"/>
      <c r="CT2" s="14" t="s">
        <v>130</v>
      </c>
      <c r="CU2" s="14" t="s">
        <v>131</v>
      </c>
      <c r="CV2" s="84" t="s">
        <v>132</v>
      </c>
      <c r="CW2" s="84" t="s">
        <v>133</v>
      </c>
      <c r="CX2" s="84" t="s">
        <v>130</v>
      </c>
      <c r="CY2" s="85" t="s">
        <v>131</v>
      </c>
      <c r="CZ2" s="84" t="s">
        <v>134</v>
      </c>
      <c r="DA2" s="86" t="s">
        <v>135</v>
      </c>
      <c r="DB2" s="84" t="s">
        <v>136</v>
      </c>
      <c r="DC2" s="246"/>
    </row>
    <row r="3" spans="1:107" ht="30" customHeight="1">
      <c r="A3" s="23" t="s">
        <v>778</v>
      </c>
      <c r="B3" s="23" t="s">
        <v>779</v>
      </c>
      <c r="C3" s="163">
        <v>45806</v>
      </c>
      <c r="D3" s="24" t="s">
        <v>836</v>
      </c>
      <c r="E3" s="25" t="s">
        <v>950</v>
      </c>
      <c r="F3" s="26" t="s">
        <v>986</v>
      </c>
      <c r="G3" s="19"/>
      <c r="H3" s="25" t="s">
        <v>952</v>
      </c>
      <c r="I3" s="33" t="s">
        <v>1454</v>
      </c>
      <c r="J3" s="10">
        <v>3</v>
      </c>
      <c r="K3" s="138" t="s">
        <v>1455</v>
      </c>
      <c r="L3" s="164" t="s">
        <v>955</v>
      </c>
      <c r="M3" s="10" t="s">
        <v>1456</v>
      </c>
      <c r="N3" s="10" t="s">
        <v>1457</v>
      </c>
      <c r="O3" s="10">
        <v>1</v>
      </c>
      <c r="P3" s="141" t="s">
        <v>1458</v>
      </c>
      <c r="Q3" s="141"/>
      <c r="R3" s="65" t="s">
        <v>991</v>
      </c>
      <c r="S3" s="32">
        <v>45853</v>
      </c>
      <c r="T3" s="28">
        <v>45899</v>
      </c>
      <c r="U3" s="11"/>
      <c r="V3" s="23">
        <v>45899</v>
      </c>
      <c r="W3" s="165">
        <v>45904</v>
      </c>
      <c r="X3" s="166" t="s">
        <v>1459</v>
      </c>
      <c r="Y3" s="167">
        <v>1</v>
      </c>
      <c r="Z3" s="168">
        <v>45918</v>
      </c>
      <c r="AA3" s="166" t="s">
        <v>1460</v>
      </c>
      <c r="AB3" s="21" t="s">
        <v>1461</v>
      </c>
      <c r="AC3" s="169"/>
      <c r="AD3" s="170"/>
      <c r="AE3" s="171"/>
      <c r="AF3" s="172"/>
      <c r="AG3" s="37"/>
      <c r="AH3" s="37"/>
      <c r="AI3" s="37"/>
      <c r="AJ3" s="37"/>
      <c r="AK3" s="37"/>
      <c r="AL3" s="37"/>
      <c r="AM3" s="37"/>
      <c r="AN3" s="37"/>
      <c r="AO3" s="37"/>
      <c r="AP3" s="37"/>
      <c r="AQ3" s="37"/>
      <c r="AR3" s="172"/>
      <c r="AS3" s="173"/>
      <c r="AT3" s="173"/>
      <c r="AU3" s="37"/>
      <c r="AV3" s="170"/>
      <c r="AW3" s="174"/>
      <c r="AX3" s="37"/>
      <c r="AY3" s="37"/>
      <c r="AZ3" s="37"/>
      <c r="BA3" s="170"/>
      <c r="BB3" s="170"/>
      <c r="BC3" s="175"/>
      <c r="BD3" s="176"/>
      <c r="BE3" s="176"/>
      <c r="BF3" s="170"/>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177">
        <v>1</v>
      </c>
      <c r="CR3" s="178">
        <v>45904</v>
      </c>
      <c r="CS3" s="32">
        <v>45905</v>
      </c>
      <c r="CT3" s="21" t="s">
        <v>166</v>
      </c>
      <c r="CU3" s="179" t="s">
        <v>166</v>
      </c>
      <c r="CV3" s="32">
        <v>45918</v>
      </c>
      <c r="CW3" s="132" t="s">
        <v>1462</v>
      </c>
      <c r="CX3" s="21" t="s">
        <v>166</v>
      </c>
      <c r="CY3" s="21" t="s">
        <v>166</v>
      </c>
      <c r="CZ3" s="137" t="s">
        <v>1463</v>
      </c>
      <c r="DA3" s="21"/>
      <c r="DB3" s="21" t="s">
        <v>1461</v>
      </c>
      <c r="DC3" s="19"/>
    </row>
    <row r="4" spans="1:107" ht="30" customHeight="1">
      <c r="A4" s="23" t="s">
        <v>778</v>
      </c>
      <c r="B4" s="23" t="s">
        <v>779</v>
      </c>
      <c r="C4" s="163">
        <v>45806</v>
      </c>
      <c r="D4" s="24" t="s">
        <v>836</v>
      </c>
      <c r="E4" s="25" t="s">
        <v>950</v>
      </c>
      <c r="F4" s="26" t="s">
        <v>986</v>
      </c>
      <c r="G4" s="19"/>
      <c r="H4" s="25" t="s">
        <v>952</v>
      </c>
      <c r="I4" s="33" t="s">
        <v>987</v>
      </c>
      <c r="J4" s="10">
        <v>4</v>
      </c>
      <c r="K4" s="138" t="s">
        <v>1464</v>
      </c>
      <c r="L4" s="164" t="s">
        <v>955</v>
      </c>
      <c r="M4" s="10" t="s">
        <v>1465</v>
      </c>
      <c r="N4" s="10" t="s">
        <v>1465</v>
      </c>
      <c r="O4" s="10">
        <v>1</v>
      </c>
      <c r="P4" s="141" t="s">
        <v>1466</v>
      </c>
      <c r="Q4" s="141"/>
      <c r="R4" s="65" t="s">
        <v>991</v>
      </c>
      <c r="S4" s="32">
        <v>45853</v>
      </c>
      <c r="T4" s="28">
        <v>45930</v>
      </c>
      <c r="U4" s="11"/>
      <c r="V4" s="23">
        <v>45930</v>
      </c>
      <c r="W4" s="165">
        <v>45904</v>
      </c>
      <c r="X4" s="166" t="s">
        <v>1467</v>
      </c>
      <c r="Y4" s="167">
        <v>1</v>
      </c>
      <c r="Z4" s="168">
        <v>45918</v>
      </c>
      <c r="AA4" s="166" t="s">
        <v>1468</v>
      </c>
      <c r="AB4" s="21" t="s">
        <v>1461</v>
      </c>
      <c r="AC4" s="169"/>
      <c r="AD4" s="170"/>
      <c r="AE4" s="171"/>
      <c r="AF4" s="172"/>
      <c r="AG4" s="37"/>
      <c r="AH4" s="37"/>
      <c r="AI4" s="37"/>
      <c r="AJ4" s="37"/>
      <c r="AK4" s="37"/>
      <c r="AL4" s="37"/>
      <c r="AM4" s="37"/>
      <c r="AN4" s="37"/>
      <c r="AO4" s="37"/>
      <c r="AP4" s="37"/>
      <c r="AQ4" s="37"/>
      <c r="AR4" s="172"/>
      <c r="AS4" s="173"/>
      <c r="AT4" s="173"/>
      <c r="AU4" s="37"/>
      <c r="AV4" s="170"/>
      <c r="AW4" s="174"/>
      <c r="AX4" s="37"/>
      <c r="AY4" s="37"/>
      <c r="AZ4" s="37"/>
      <c r="BA4" s="170"/>
      <c r="BB4" s="170"/>
      <c r="BC4" s="175"/>
      <c r="BD4" s="176"/>
      <c r="BE4" s="176"/>
      <c r="BF4" s="170"/>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177">
        <v>1</v>
      </c>
      <c r="CR4" s="178">
        <v>45904</v>
      </c>
      <c r="CS4" s="32">
        <v>45937</v>
      </c>
      <c r="CT4" s="146" t="s">
        <v>166</v>
      </c>
      <c r="CU4" s="180" t="s">
        <v>166</v>
      </c>
      <c r="CV4" s="32">
        <v>45918</v>
      </c>
      <c r="CW4" s="132" t="s">
        <v>1469</v>
      </c>
      <c r="CX4" s="146" t="s">
        <v>166</v>
      </c>
      <c r="CY4" s="146" t="s">
        <v>166</v>
      </c>
      <c r="CZ4" s="137" t="s">
        <v>1463</v>
      </c>
      <c r="DA4" s="21"/>
      <c r="DB4" s="21" t="s">
        <v>1461</v>
      </c>
      <c r="DC4" s="19"/>
    </row>
    <row r="5" spans="1:107" ht="30" customHeight="1">
      <c r="A5" s="23" t="s">
        <v>778</v>
      </c>
      <c r="B5" s="23" t="s">
        <v>779</v>
      </c>
      <c r="C5" s="163">
        <v>45832</v>
      </c>
      <c r="D5" s="24" t="s">
        <v>780</v>
      </c>
      <c r="E5" s="25" t="s">
        <v>1470</v>
      </c>
      <c r="F5" s="26" t="s">
        <v>1471</v>
      </c>
      <c r="G5" s="19"/>
      <c r="H5" s="25" t="s">
        <v>1472</v>
      </c>
      <c r="I5" s="33" t="s">
        <v>1473</v>
      </c>
      <c r="J5" s="10">
        <v>1</v>
      </c>
      <c r="K5" s="138" t="s">
        <v>1474</v>
      </c>
      <c r="L5" s="164" t="s">
        <v>146</v>
      </c>
      <c r="M5" s="10" t="s">
        <v>1475</v>
      </c>
      <c r="N5" s="10" t="s">
        <v>1476</v>
      </c>
      <c r="O5" s="10">
        <v>4</v>
      </c>
      <c r="P5" s="141" t="s">
        <v>1477</v>
      </c>
      <c r="Q5" s="181"/>
      <c r="R5" s="182" t="s">
        <v>1478</v>
      </c>
      <c r="S5" s="183">
        <v>45839</v>
      </c>
      <c r="T5" s="28">
        <v>45901</v>
      </c>
      <c r="U5" s="11"/>
      <c r="V5" s="23">
        <v>45901</v>
      </c>
      <c r="W5" s="32">
        <v>45888</v>
      </c>
      <c r="X5" s="184" t="s">
        <v>1479</v>
      </c>
      <c r="Y5" s="30">
        <v>1</v>
      </c>
      <c r="Z5" s="185">
        <v>45915</v>
      </c>
      <c r="AA5" s="186" t="s">
        <v>1480</v>
      </c>
      <c r="AB5" s="187" t="s">
        <v>789</v>
      </c>
      <c r="AC5" s="169"/>
      <c r="AD5" s="170"/>
      <c r="AE5" s="171"/>
      <c r="AF5" s="172"/>
      <c r="AG5" s="37"/>
      <c r="AH5" s="37"/>
      <c r="AI5" s="37"/>
      <c r="AJ5" s="37"/>
      <c r="AK5" s="37"/>
      <c r="AL5" s="37"/>
      <c r="AM5" s="37"/>
      <c r="AN5" s="37"/>
      <c r="AO5" s="37"/>
      <c r="AP5" s="37"/>
      <c r="AQ5" s="37"/>
      <c r="AR5" s="172"/>
      <c r="AS5" s="173"/>
      <c r="AT5" s="173"/>
      <c r="AU5" s="37"/>
      <c r="AV5" s="170"/>
      <c r="AW5" s="174"/>
      <c r="AX5" s="37"/>
      <c r="AY5" s="37"/>
      <c r="AZ5" s="37"/>
      <c r="BA5" s="170"/>
      <c r="BB5" s="170"/>
      <c r="BC5" s="175"/>
      <c r="BD5" s="176"/>
      <c r="BE5" s="176"/>
      <c r="BF5" s="170"/>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177">
        <v>1</v>
      </c>
      <c r="CR5" s="178">
        <v>45888</v>
      </c>
      <c r="CS5" s="32">
        <v>45908</v>
      </c>
      <c r="CT5" s="19" t="s">
        <v>166</v>
      </c>
      <c r="CU5" s="19" t="s">
        <v>166</v>
      </c>
      <c r="CV5" s="179">
        <v>45917</v>
      </c>
      <c r="CW5" s="132" t="s">
        <v>1481</v>
      </c>
      <c r="CX5" s="21" t="s">
        <v>166</v>
      </c>
      <c r="CY5" s="21" t="s">
        <v>166</v>
      </c>
      <c r="CZ5" s="137" t="s">
        <v>1463</v>
      </c>
      <c r="DA5" s="21"/>
      <c r="DB5" s="187" t="s">
        <v>789</v>
      </c>
      <c r="DC5" s="19"/>
    </row>
    <row r="6" spans="1:107" ht="30" customHeight="1">
      <c r="A6" s="23" t="s">
        <v>778</v>
      </c>
      <c r="B6" s="23" t="s">
        <v>779</v>
      </c>
      <c r="C6" s="163">
        <v>45832</v>
      </c>
      <c r="D6" s="24" t="s">
        <v>792</v>
      </c>
      <c r="E6" s="25" t="s">
        <v>1470</v>
      </c>
      <c r="F6" s="26" t="s">
        <v>1482</v>
      </c>
      <c r="G6" s="19"/>
      <c r="H6" s="25" t="s">
        <v>1472</v>
      </c>
      <c r="I6" s="33" t="s">
        <v>1473</v>
      </c>
      <c r="J6" s="10">
        <v>1</v>
      </c>
      <c r="K6" s="138" t="s">
        <v>1483</v>
      </c>
      <c r="L6" s="164" t="s">
        <v>146</v>
      </c>
      <c r="M6" s="10" t="s">
        <v>1475</v>
      </c>
      <c r="N6" s="10" t="s">
        <v>1484</v>
      </c>
      <c r="O6" s="10">
        <v>4</v>
      </c>
      <c r="P6" s="141" t="s">
        <v>1477</v>
      </c>
      <c r="Q6" s="181"/>
      <c r="R6" s="182" t="s">
        <v>1478</v>
      </c>
      <c r="S6" s="183">
        <v>45839</v>
      </c>
      <c r="T6" s="28">
        <v>45901</v>
      </c>
      <c r="U6" s="11"/>
      <c r="V6" s="23">
        <v>45901</v>
      </c>
      <c r="W6" s="32">
        <v>45888</v>
      </c>
      <c r="X6" s="184" t="s">
        <v>1479</v>
      </c>
      <c r="Y6" s="30">
        <v>1</v>
      </c>
      <c r="Z6" s="185">
        <v>45915</v>
      </c>
      <c r="AA6" s="186" t="s">
        <v>1485</v>
      </c>
      <c r="AB6" s="187" t="s">
        <v>789</v>
      </c>
      <c r="AC6" s="169"/>
      <c r="AD6" s="170"/>
      <c r="AE6" s="171"/>
      <c r="AF6" s="172"/>
      <c r="AG6" s="37"/>
      <c r="AH6" s="37"/>
      <c r="AI6" s="37"/>
      <c r="AJ6" s="37"/>
      <c r="AK6" s="37"/>
      <c r="AL6" s="37"/>
      <c r="AM6" s="37"/>
      <c r="AN6" s="37"/>
      <c r="AO6" s="37"/>
      <c r="AP6" s="37"/>
      <c r="AQ6" s="37"/>
      <c r="AR6" s="172"/>
      <c r="AS6" s="173"/>
      <c r="AT6" s="173"/>
      <c r="AU6" s="37"/>
      <c r="AV6" s="170"/>
      <c r="AW6" s="174"/>
      <c r="AX6" s="37"/>
      <c r="AY6" s="37"/>
      <c r="AZ6" s="37"/>
      <c r="BA6" s="170"/>
      <c r="BB6" s="170"/>
      <c r="BC6" s="175"/>
      <c r="BD6" s="176"/>
      <c r="BE6" s="176"/>
      <c r="BF6" s="170"/>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177">
        <v>1</v>
      </c>
      <c r="CR6" s="178">
        <v>45888</v>
      </c>
      <c r="CS6" s="32">
        <v>45908</v>
      </c>
      <c r="CT6" s="19" t="s">
        <v>166</v>
      </c>
      <c r="CU6" s="19" t="s">
        <v>166</v>
      </c>
      <c r="CV6" s="179">
        <v>45917</v>
      </c>
      <c r="CW6" s="132" t="s">
        <v>1486</v>
      </c>
      <c r="CX6" s="21" t="s">
        <v>166</v>
      </c>
      <c r="CY6" s="21" t="s">
        <v>166</v>
      </c>
      <c r="CZ6" s="137" t="s">
        <v>1463</v>
      </c>
      <c r="DA6" s="21"/>
      <c r="DB6" s="187" t="s">
        <v>789</v>
      </c>
      <c r="DC6" s="19"/>
    </row>
    <row r="7" spans="1:107" ht="30" customHeight="1">
      <c r="A7" s="23" t="s">
        <v>778</v>
      </c>
      <c r="B7" s="23" t="s">
        <v>779</v>
      </c>
      <c r="C7" s="163">
        <v>45832</v>
      </c>
      <c r="D7" s="24" t="s">
        <v>1487</v>
      </c>
      <c r="E7" s="25" t="s">
        <v>1470</v>
      </c>
      <c r="F7" s="26" t="s">
        <v>1488</v>
      </c>
      <c r="G7" s="19"/>
      <c r="H7" s="25" t="s">
        <v>1472</v>
      </c>
      <c r="I7" s="33" t="s">
        <v>1489</v>
      </c>
      <c r="J7" s="10">
        <v>1</v>
      </c>
      <c r="K7" s="138" t="s">
        <v>1490</v>
      </c>
      <c r="L7" s="164" t="s">
        <v>146</v>
      </c>
      <c r="M7" s="10" t="s">
        <v>1491</v>
      </c>
      <c r="N7" s="10" t="s">
        <v>1492</v>
      </c>
      <c r="O7" s="10">
        <v>2</v>
      </c>
      <c r="P7" s="141" t="s">
        <v>1492</v>
      </c>
      <c r="Q7" s="181"/>
      <c r="R7" s="182" t="s">
        <v>247</v>
      </c>
      <c r="S7" s="183">
        <v>45839</v>
      </c>
      <c r="T7" s="28">
        <v>45901</v>
      </c>
      <c r="U7" s="11"/>
      <c r="V7" s="23">
        <v>45901</v>
      </c>
      <c r="W7" s="32">
        <v>45898</v>
      </c>
      <c r="X7" s="151" t="s">
        <v>1493</v>
      </c>
      <c r="Y7" s="111">
        <v>1</v>
      </c>
      <c r="Z7" s="188">
        <v>45909</v>
      </c>
      <c r="AA7" s="151" t="s">
        <v>1494</v>
      </c>
      <c r="AB7" s="19" t="s">
        <v>1495</v>
      </c>
      <c r="AC7" s="169"/>
      <c r="AD7" s="170"/>
      <c r="AE7" s="171"/>
      <c r="AF7" s="172"/>
      <c r="AG7" s="37"/>
      <c r="AH7" s="37"/>
      <c r="AI7" s="37"/>
      <c r="AJ7" s="37"/>
      <c r="AK7" s="37"/>
      <c r="AL7" s="37"/>
      <c r="AM7" s="37"/>
      <c r="AN7" s="37"/>
      <c r="AO7" s="37"/>
      <c r="AP7" s="37"/>
      <c r="AQ7" s="37"/>
      <c r="AR7" s="172"/>
      <c r="AS7" s="173"/>
      <c r="AT7" s="173"/>
      <c r="AU7" s="37"/>
      <c r="AV7" s="170"/>
      <c r="AW7" s="174"/>
      <c r="AX7" s="37"/>
      <c r="AY7" s="37"/>
      <c r="AZ7" s="37"/>
      <c r="BA7" s="170"/>
      <c r="BB7" s="170"/>
      <c r="BC7" s="175"/>
      <c r="BD7" s="176"/>
      <c r="BE7" s="176"/>
      <c r="BF7" s="170"/>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177">
        <v>1</v>
      </c>
      <c r="CR7" s="178">
        <v>45898</v>
      </c>
      <c r="CS7" s="32">
        <v>45908</v>
      </c>
      <c r="CT7" s="19" t="s">
        <v>166</v>
      </c>
      <c r="CU7" s="19" t="s">
        <v>166</v>
      </c>
      <c r="CV7" s="188">
        <v>45909</v>
      </c>
      <c r="CW7" s="132" t="s">
        <v>1496</v>
      </c>
      <c r="CX7" s="19" t="s">
        <v>166</v>
      </c>
      <c r="CY7" s="19" t="s">
        <v>166</v>
      </c>
      <c r="CZ7" s="137" t="s">
        <v>1463</v>
      </c>
      <c r="DA7" s="21"/>
      <c r="DB7" s="19" t="s">
        <v>1495</v>
      </c>
      <c r="DC7" s="19"/>
    </row>
    <row r="8" spans="1:107" ht="30" customHeight="1">
      <c r="A8" s="23" t="s">
        <v>778</v>
      </c>
      <c r="B8" s="23" t="s">
        <v>779</v>
      </c>
      <c r="C8" s="163">
        <v>45832</v>
      </c>
      <c r="D8" s="24" t="s">
        <v>1497</v>
      </c>
      <c r="E8" s="25" t="s">
        <v>1470</v>
      </c>
      <c r="F8" s="26" t="s">
        <v>1498</v>
      </c>
      <c r="G8" s="19"/>
      <c r="H8" s="25" t="s">
        <v>1472</v>
      </c>
      <c r="I8" s="33" t="s">
        <v>1499</v>
      </c>
      <c r="J8" s="10">
        <v>1</v>
      </c>
      <c r="K8" s="138" t="s">
        <v>1500</v>
      </c>
      <c r="L8" s="164" t="s">
        <v>955</v>
      </c>
      <c r="M8" s="10" t="s">
        <v>1475</v>
      </c>
      <c r="N8" s="10" t="s">
        <v>1476</v>
      </c>
      <c r="O8" s="10">
        <v>4</v>
      </c>
      <c r="P8" s="141" t="s">
        <v>1501</v>
      </c>
      <c r="Q8" s="181"/>
      <c r="R8" s="182" t="s">
        <v>1478</v>
      </c>
      <c r="S8" s="183">
        <v>45839</v>
      </c>
      <c r="T8" s="28">
        <v>45901</v>
      </c>
      <c r="U8" s="11"/>
      <c r="V8" s="23">
        <v>45901</v>
      </c>
      <c r="W8" s="32">
        <v>45888</v>
      </c>
      <c r="X8" s="184" t="s">
        <v>1479</v>
      </c>
      <c r="Y8" s="30">
        <v>1</v>
      </c>
      <c r="Z8" s="185">
        <v>45915</v>
      </c>
      <c r="AA8" s="186" t="s">
        <v>1502</v>
      </c>
      <c r="AB8" s="187" t="s">
        <v>789</v>
      </c>
      <c r="AC8" s="169"/>
      <c r="AD8" s="170"/>
      <c r="AE8" s="171"/>
      <c r="AF8" s="172"/>
      <c r="AG8" s="37"/>
      <c r="AH8" s="37"/>
      <c r="AI8" s="37"/>
      <c r="AJ8" s="37"/>
      <c r="AK8" s="37"/>
      <c r="AL8" s="37"/>
      <c r="AM8" s="37"/>
      <c r="AN8" s="37"/>
      <c r="AO8" s="37"/>
      <c r="AP8" s="37"/>
      <c r="AQ8" s="37"/>
      <c r="AR8" s="172"/>
      <c r="AS8" s="173"/>
      <c r="AT8" s="173"/>
      <c r="AU8" s="37"/>
      <c r="AV8" s="170"/>
      <c r="AW8" s="174"/>
      <c r="AX8" s="37"/>
      <c r="AY8" s="37"/>
      <c r="AZ8" s="37"/>
      <c r="BA8" s="170"/>
      <c r="BB8" s="170"/>
      <c r="BC8" s="175"/>
      <c r="BD8" s="176"/>
      <c r="BE8" s="176"/>
      <c r="BF8" s="170"/>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177">
        <v>1</v>
      </c>
      <c r="CR8" s="178">
        <v>45888</v>
      </c>
      <c r="CS8" s="32">
        <v>45908</v>
      </c>
      <c r="CT8" s="19" t="s">
        <v>166</v>
      </c>
      <c r="CU8" s="19" t="s">
        <v>166</v>
      </c>
      <c r="CV8" s="179">
        <v>45917</v>
      </c>
      <c r="CW8" s="132" t="s">
        <v>1503</v>
      </c>
      <c r="CX8" s="21" t="s">
        <v>166</v>
      </c>
      <c r="CY8" s="21" t="s">
        <v>166</v>
      </c>
      <c r="CZ8" s="137" t="s">
        <v>1463</v>
      </c>
      <c r="DA8" s="21"/>
      <c r="DB8" s="187" t="s">
        <v>789</v>
      </c>
      <c r="DC8" s="19"/>
    </row>
    <row r="9" spans="1:107" ht="30" customHeight="1">
      <c r="A9" s="23" t="s">
        <v>778</v>
      </c>
      <c r="B9" s="23" t="s">
        <v>779</v>
      </c>
      <c r="C9" s="163">
        <v>45832</v>
      </c>
      <c r="D9" s="24" t="s">
        <v>1504</v>
      </c>
      <c r="E9" s="25" t="s">
        <v>1470</v>
      </c>
      <c r="F9" s="26" t="s">
        <v>1505</v>
      </c>
      <c r="G9" s="19"/>
      <c r="H9" s="25" t="s">
        <v>1472</v>
      </c>
      <c r="I9" s="33" t="s">
        <v>1499</v>
      </c>
      <c r="J9" s="10">
        <v>1</v>
      </c>
      <c r="K9" s="138" t="s">
        <v>1500</v>
      </c>
      <c r="L9" s="164" t="s">
        <v>955</v>
      </c>
      <c r="M9" s="10" t="s">
        <v>1475</v>
      </c>
      <c r="N9" s="10" t="s">
        <v>1476</v>
      </c>
      <c r="O9" s="10">
        <v>4</v>
      </c>
      <c r="P9" s="141" t="s">
        <v>1501</v>
      </c>
      <c r="Q9" s="181"/>
      <c r="R9" s="182" t="s">
        <v>1478</v>
      </c>
      <c r="S9" s="183">
        <v>45839</v>
      </c>
      <c r="T9" s="28">
        <v>45901</v>
      </c>
      <c r="U9" s="11"/>
      <c r="V9" s="23">
        <v>45901</v>
      </c>
      <c r="W9" s="32">
        <v>45888</v>
      </c>
      <c r="X9" s="184" t="s">
        <v>1479</v>
      </c>
      <c r="Y9" s="30">
        <v>1</v>
      </c>
      <c r="Z9" s="185">
        <v>45915</v>
      </c>
      <c r="AA9" s="186" t="s">
        <v>1506</v>
      </c>
      <c r="AB9" s="187" t="s">
        <v>789</v>
      </c>
      <c r="AC9" s="169"/>
      <c r="AD9" s="170"/>
      <c r="AE9" s="171"/>
      <c r="AF9" s="172"/>
      <c r="AG9" s="37"/>
      <c r="AH9" s="37"/>
      <c r="AI9" s="37"/>
      <c r="AJ9" s="37"/>
      <c r="AK9" s="37"/>
      <c r="AL9" s="37"/>
      <c r="AM9" s="37"/>
      <c r="AN9" s="37"/>
      <c r="AO9" s="37"/>
      <c r="AP9" s="37"/>
      <c r="AQ9" s="37"/>
      <c r="AR9" s="172"/>
      <c r="AS9" s="173"/>
      <c r="AT9" s="173"/>
      <c r="AU9" s="37"/>
      <c r="AV9" s="170"/>
      <c r="AW9" s="174"/>
      <c r="AX9" s="37"/>
      <c r="AY9" s="37"/>
      <c r="AZ9" s="37"/>
      <c r="BA9" s="170"/>
      <c r="BB9" s="170"/>
      <c r="BC9" s="175"/>
      <c r="BD9" s="176"/>
      <c r="BE9" s="176"/>
      <c r="BF9" s="170"/>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177">
        <v>1</v>
      </c>
      <c r="CR9" s="178">
        <v>45888</v>
      </c>
      <c r="CS9" s="32">
        <v>45908</v>
      </c>
      <c r="CT9" s="19" t="s">
        <v>166</v>
      </c>
      <c r="CU9" s="19" t="s">
        <v>166</v>
      </c>
      <c r="CV9" s="179">
        <v>45917</v>
      </c>
      <c r="CW9" s="132" t="s">
        <v>1507</v>
      </c>
      <c r="CX9" s="21" t="s">
        <v>166</v>
      </c>
      <c r="CY9" s="21" t="s">
        <v>166</v>
      </c>
      <c r="CZ9" s="137" t="s">
        <v>1463</v>
      </c>
      <c r="DA9" s="21"/>
      <c r="DB9" s="187" t="s">
        <v>789</v>
      </c>
      <c r="DC9" s="19"/>
    </row>
    <row r="10" spans="1:107" ht="30" customHeight="1">
      <c r="A10" s="23" t="s">
        <v>778</v>
      </c>
      <c r="B10" s="23" t="s">
        <v>779</v>
      </c>
      <c r="C10" s="163">
        <v>45832</v>
      </c>
      <c r="D10" s="24" t="s">
        <v>1508</v>
      </c>
      <c r="E10" s="25" t="s">
        <v>1470</v>
      </c>
      <c r="F10" s="26" t="s">
        <v>1509</v>
      </c>
      <c r="G10" s="19"/>
      <c r="H10" s="25" t="s">
        <v>1472</v>
      </c>
      <c r="I10" s="33" t="s">
        <v>1499</v>
      </c>
      <c r="J10" s="10">
        <v>1</v>
      </c>
      <c r="K10" s="138" t="s">
        <v>1500</v>
      </c>
      <c r="L10" s="164" t="s">
        <v>955</v>
      </c>
      <c r="M10" s="10" t="s">
        <v>1475</v>
      </c>
      <c r="N10" s="10" t="s">
        <v>1476</v>
      </c>
      <c r="O10" s="10">
        <v>4</v>
      </c>
      <c r="P10" s="141" t="s">
        <v>1501</v>
      </c>
      <c r="Q10" s="181"/>
      <c r="R10" s="182" t="s">
        <v>1478</v>
      </c>
      <c r="S10" s="183">
        <v>45839</v>
      </c>
      <c r="T10" s="28">
        <v>45901</v>
      </c>
      <c r="U10" s="11"/>
      <c r="V10" s="23">
        <v>45901</v>
      </c>
      <c r="W10" s="32">
        <v>45888</v>
      </c>
      <c r="X10" s="184" t="s">
        <v>1479</v>
      </c>
      <c r="Y10" s="30">
        <v>1</v>
      </c>
      <c r="Z10" s="185">
        <v>45915</v>
      </c>
      <c r="AA10" s="186" t="s">
        <v>1510</v>
      </c>
      <c r="AB10" s="187" t="s">
        <v>789</v>
      </c>
      <c r="AC10" s="169"/>
      <c r="AD10" s="170"/>
      <c r="AE10" s="171"/>
      <c r="AF10" s="172"/>
      <c r="AG10" s="37"/>
      <c r="AH10" s="37"/>
      <c r="AI10" s="37"/>
      <c r="AJ10" s="37"/>
      <c r="AK10" s="37"/>
      <c r="AL10" s="37"/>
      <c r="AM10" s="37"/>
      <c r="AN10" s="37"/>
      <c r="AO10" s="37"/>
      <c r="AP10" s="37"/>
      <c r="AQ10" s="37"/>
      <c r="AR10" s="172"/>
      <c r="AS10" s="173"/>
      <c r="AT10" s="173"/>
      <c r="AU10" s="37"/>
      <c r="AV10" s="170"/>
      <c r="AW10" s="174"/>
      <c r="AX10" s="37"/>
      <c r="AY10" s="37"/>
      <c r="AZ10" s="37"/>
      <c r="BA10" s="170"/>
      <c r="BB10" s="170"/>
      <c r="BC10" s="175"/>
      <c r="BD10" s="176"/>
      <c r="BE10" s="176"/>
      <c r="BF10" s="170"/>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177">
        <v>1</v>
      </c>
      <c r="CR10" s="178">
        <v>45888</v>
      </c>
      <c r="CS10" s="32">
        <v>45908</v>
      </c>
      <c r="CT10" s="19" t="s">
        <v>166</v>
      </c>
      <c r="CU10" s="19" t="s">
        <v>166</v>
      </c>
      <c r="CV10" s="179">
        <v>45917</v>
      </c>
      <c r="CW10" s="132" t="s">
        <v>1511</v>
      </c>
      <c r="CX10" s="21" t="s">
        <v>166</v>
      </c>
      <c r="CY10" s="21" t="s">
        <v>166</v>
      </c>
      <c r="CZ10" s="137" t="s">
        <v>1463</v>
      </c>
      <c r="DA10" s="21"/>
      <c r="DB10" s="187" t="s">
        <v>789</v>
      </c>
      <c r="DC10" s="19"/>
    </row>
    <row r="11" spans="1:107" ht="30" customHeight="1">
      <c r="A11" s="23" t="s">
        <v>778</v>
      </c>
      <c r="B11" s="23" t="s">
        <v>779</v>
      </c>
      <c r="C11" s="163">
        <v>45832</v>
      </c>
      <c r="D11" s="24" t="s">
        <v>1512</v>
      </c>
      <c r="E11" s="25" t="s">
        <v>1470</v>
      </c>
      <c r="F11" s="26" t="s">
        <v>1513</v>
      </c>
      <c r="G11" s="19"/>
      <c r="H11" s="25" t="s">
        <v>1472</v>
      </c>
      <c r="I11" s="33" t="s">
        <v>1499</v>
      </c>
      <c r="J11" s="10">
        <v>1</v>
      </c>
      <c r="K11" s="138" t="s">
        <v>1500</v>
      </c>
      <c r="L11" s="164" t="s">
        <v>955</v>
      </c>
      <c r="M11" s="10" t="s">
        <v>1475</v>
      </c>
      <c r="N11" s="10" t="s">
        <v>1476</v>
      </c>
      <c r="O11" s="10">
        <v>4</v>
      </c>
      <c r="P11" s="141" t="s">
        <v>1501</v>
      </c>
      <c r="Q11" s="181"/>
      <c r="R11" s="182" t="s">
        <v>1478</v>
      </c>
      <c r="S11" s="183">
        <v>45839</v>
      </c>
      <c r="T11" s="28">
        <v>45901</v>
      </c>
      <c r="U11" s="11"/>
      <c r="V11" s="23">
        <v>45901</v>
      </c>
      <c r="W11" s="32">
        <v>45888</v>
      </c>
      <c r="X11" s="184" t="s">
        <v>1479</v>
      </c>
      <c r="Y11" s="30">
        <v>1</v>
      </c>
      <c r="Z11" s="185">
        <v>45915</v>
      </c>
      <c r="AA11" s="186" t="s">
        <v>1514</v>
      </c>
      <c r="AB11" s="187" t="s">
        <v>789</v>
      </c>
      <c r="AC11" s="169"/>
      <c r="AD11" s="170"/>
      <c r="AE11" s="171"/>
      <c r="AF11" s="172"/>
      <c r="AG11" s="37"/>
      <c r="AH11" s="37"/>
      <c r="AI11" s="37"/>
      <c r="AJ11" s="37"/>
      <c r="AK11" s="37"/>
      <c r="AL11" s="37"/>
      <c r="AM11" s="37"/>
      <c r="AN11" s="37"/>
      <c r="AO11" s="37"/>
      <c r="AP11" s="37"/>
      <c r="AQ11" s="37"/>
      <c r="AR11" s="172"/>
      <c r="AS11" s="173"/>
      <c r="AT11" s="173"/>
      <c r="AU11" s="37"/>
      <c r="AV11" s="170"/>
      <c r="AW11" s="174"/>
      <c r="AX11" s="37"/>
      <c r="AY11" s="37"/>
      <c r="AZ11" s="37"/>
      <c r="BA11" s="170"/>
      <c r="BB11" s="170"/>
      <c r="BC11" s="175"/>
      <c r="BD11" s="176"/>
      <c r="BE11" s="176"/>
      <c r="BF11" s="170"/>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177">
        <v>1</v>
      </c>
      <c r="CR11" s="178">
        <v>45888</v>
      </c>
      <c r="CS11" s="32">
        <v>45908</v>
      </c>
      <c r="CT11" s="19" t="s">
        <v>166</v>
      </c>
      <c r="CU11" s="19" t="s">
        <v>166</v>
      </c>
      <c r="CV11" s="179">
        <v>45917</v>
      </c>
      <c r="CW11" s="132" t="s">
        <v>1515</v>
      </c>
      <c r="CX11" s="21" t="s">
        <v>166</v>
      </c>
      <c r="CY11" s="21" t="s">
        <v>166</v>
      </c>
      <c r="CZ11" s="137" t="s">
        <v>1463</v>
      </c>
      <c r="DA11" s="21"/>
      <c r="DB11" s="187" t="s">
        <v>789</v>
      </c>
      <c r="DC11" s="19"/>
    </row>
    <row r="12" spans="1:107" ht="30" customHeight="1">
      <c r="A12" s="23" t="s">
        <v>778</v>
      </c>
      <c r="B12" s="23" t="s">
        <v>779</v>
      </c>
      <c r="C12" s="163">
        <v>45832</v>
      </c>
      <c r="D12" s="24" t="s">
        <v>1516</v>
      </c>
      <c r="E12" s="25" t="s">
        <v>1470</v>
      </c>
      <c r="F12" s="26" t="s">
        <v>1517</v>
      </c>
      <c r="G12" s="19"/>
      <c r="H12" s="25" t="s">
        <v>1472</v>
      </c>
      <c r="I12" s="33" t="s">
        <v>1499</v>
      </c>
      <c r="J12" s="10">
        <v>1</v>
      </c>
      <c r="K12" s="138" t="s">
        <v>1500</v>
      </c>
      <c r="L12" s="164" t="s">
        <v>955</v>
      </c>
      <c r="M12" s="10" t="s">
        <v>1475</v>
      </c>
      <c r="N12" s="10" t="s">
        <v>1476</v>
      </c>
      <c r="O12" s="10">
        <v>4</v>
      </c>
      <c r="P12" s="141" t="s">
        <v>1501</v>
      </c>
      <c r="Q12" s="181"/>
      <c r="R12" s="182" t="s">
        <v>1478</v>
      </c>
      <c r="S12" s="183">
        <v>45839</v>
      </c>
      <c r="T12" s="28">
        <v>45901</v>
      </c>
      <c r="U12" s="11"/>
      <c r="V12" s="23">
        <v>45901</v>
      </c>
      <c r="W12" s="32">
        <v>45888</v>
      </c>
      <c r="X12" s="184" t="s">
        <v>1479</v>
      </c>
      <c r="Y12" s="30">
        <v>1</v>
      </c>
      <c r="Z12" s="185">
        <v>45915</v>
      </c>
      <c r="AA12" s="186" t="s">
        <v>1518</v>
      </c>
      <c r="AB12" s="187" t="s">
        <v>789</v>
      </c>
      <c r="AC12" s="169"/>
      <c r="AD12" s="170"/>
      <c r="AE12" s="171"/>
      <c r="AF12" s="172"/>
      <c r="AG12" s="37"/>
      <c r="AH12" s="37"/>
      <c r="AI12" s="37"/>
      <c r="AJ12" s="37"/>
      <c r="AK12" s="37"/>
      <c r="AL12" s="37"/>
      <c r="AM12" s="37"/>
      <c r="AN12" s="37"/>
      <c r="AO12" s="37"/>
      <c r="AP12" s="37"/>
      <c r="AQ12" s="37"/>
      <c r="AR12" s="172"/>
      <c r="AS12" s="173"/>
      <c r="AT12" s="173"/>
      <c r="AU12" s="37"/>
      <c r="AV12" s="170"/>
      <c r="AW12" s="174"/>
      <c r="AX12" s="37"/>
      <c r="AY12" s="37"/>
      <c r="AZ12" s="37"/>
      <c r="BA12" s="170"/>
      <c r="BB12" s="170"/>
      <c r="BC12" s="175"/>
      <c r="BD12" s="176"/>
      <c r="BE12" s="176"/>
      <c r="BF12" s="170"/>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177">
        <v>1</v>
      </c>
      <c r="CR12" s="178">
        <v>45888</v>
      </c>
      <c r="CS12" s="32">
        <v>45908</v>
      </c>
      <c r="CT12" s="19" t="s">
        <v>166</v>
      </c>
      <c r="CU12" s="19" t="s">
        <v>166</v>
      </c>
      <c r="CV12" s="179">
        <v>45917</v>
      </c>
      <c r="CW12" s="132" t="s">
        <v>1519</v>
      </c>
      <c r="CX12" s="21" t="s">
        <v>166</v>
      </c>
      <c r="CY12" s="21" t="s">
        <v>166</v>
      </c>
      <c r="CZ12" s="137" t="s">
        <v>1463</v>
      </c>
      <c r="DA12" s="21"/>
      <c r="DB12" s="187" t="s">
        <v>789</v>
      </c>
      <c r="DC12" s="19"/>
    </row>
    <row r="13" spans="1:107" ht="30" customHeight="1">
      <c r="A13" s="23" t="s">
        <v>778</v>
      </c>
      <c r="B13" s="23" t="s">
        <v>779</v>
      </c>
      <c r="C13" s="163">
        <v>45832</v>
      </c>
      <c r="D13" s="24" t="s">
        <v>1520</v>
      </c>
      <c r="E13" s="25" t="s">
        <v>1470</v>
      </c>
      <c r="F13" s="26" t="s">
        <v>1521</v>
      </c>
      <c r="G13" s="19"/>
      <c r="H13" s="25" t="s">
        <v>1472</v>
      </c>
      <c r="I13" s="33" t="s">
        <v>1522</v>
      </c>
      <c r="J13" s="10">
        <v>1</v>
      </c>
      <c r="K13" s="138" t="s">
        <v>1523</v>
      </c>
      <c r="L13" s="164" t="s">
        <v>955</v>
      </c>
      <c r="M13" s="10" t="s">
        <v>1524</v>
      </c>
      <c r="N13" s="10" t="s">
        <v>1525</v>
      </c>
      <c r="O13" s="10">
        <v>1</v>
      </c>
      <c r="P13" s="141" t="s">
        <v>1525</v>
      </c>
      <c r="Q13" s="181"/>
      <c r="R13" s="182" t="s">
        <v>1478</v>
      </c>
      <c r="S13" s="183">
        <v>45839</v>
      </c>
      <c r="T13" s="28">
        <v>45901</v>
      </c>
      <c r="U13" s="11"/>
      <c r="V13" s="23">
        <v>45901</v>
      </c>
      <c r="W13" s="32">
        <v>45888</v>
      </c>
      <c r="X13" s="189" t="s">
        <v>1526</v>
      </c>
      <c r="Y13" s="30">
        <v>1</v>
      </c>
      <c r="Z13" s="185">
        <v>45915</v>
      </c>
      <c r="AA13" s="186" t="s">
        <v>1527</v>
      </c>
      <c r="AB13" s="187" t="s">
        <v>789</v>
      </c>
      <c r="AC13" s="169"/>
      <c r="AD13" s="170"/>
      <c r="AE13" s="171"/>
      <c r="AF13" s="172"/>
      <c r="AG13" s="37"/>
      <c r="AH13" s="37"/>
      <c r="AI13" s="37"/>
      <c r="AJ13" s="37"/>
      <c r="AK13" s="37"/>
      <c r="AL13" s="37"/>
      <c r="AM13" s="37"/>
      <c r="AN13" s="37"/>
      <c r="AO13" s="37"/>
      <c r="AP13" s="37"/>
      <c r="AQ13" s="37"/>
      <c r="AR13" s="172"/>
      <c r="AS13" s="173"/>
      <c r="AT13" s="173"/>
      <c r="AU13" s="37"/>
      <c r="AV13" s="170"/>
      <c r="AW13" s="174"/>
      <c r="AX13" s="37"/>
      <c r="AY13" s="37"/>
      <c r="AZ13" s="37"/>
      <c r="BA13" s="170"/>
      <c r="BB13" s="170"/>
      <c r="BC13" s="175"/>
      <c r="BD13" s="176"/>
      <c r="BE13" s="176"/>
      <c r="BF13" s="170"/>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177">
        <v>1</v>
      </c>
      <c r="CR13" s="178">
        <v>45888</v>
      </c>
      <c r="CS13" s="32">
        <v>45908</v>
      </c>
      <c r="CT13" s="19" t="s">
        <v>166</v>
      </c>
      <c r="CU13" s="19" t="s">
        <v>166</v>
      </c>
      <c r="CV13" s="179">
        <v>45917</v>
      </c>
      <c r="CW13" s="132" t="s">
        <v>1528</v>
      </c>
      <c r="CX13" s="21" t="s">
        <v>166</v>
      </c>
      <c r="CY13" s="21" t="s">
        <v>166</v>
      </c>
      <c r="CZ13" s="137" t="s">
        <v>1463</v>
      </c>
      <c r="DA13" s="21"/>
      <c r="DB13" s="187" t="s">
        <v>789</v>
      </c>
      <c r="DC13" s="19"/>
    </row>
    <row r="14" spans="1:107" ht="30" customHeight="1">
      <c r="A14" s="23" t="s">
        <v>778</v>
      </c>
      <c r="B14" s="23" t="s">
        <v>779</v>
      </c>
      <c r="C14" s="163">
        <v>45832</v>
      </c>
      <c r="D14" s="24" t="s">
        <v>1529</v>
      </c>
      <c r="E14" s="25" t="s">
        <v>1470</v>
      </c>
      <c r="F14" s="26" t="s">
        <v>1530</v>
      </c>
      <c r="G14" s="19"/>
      <c r="H14" s="25" t="s">
        <v>1472</v>
      </c>
      <c r="I14" s="33" t="s">
        <v>1499</v>
      </c>
      <c r="J14" s="10">
        <v>1</v>
      </c>
      <c r="K14" s="138" t="s">
        <v>1500</v>
      </c>
      <c r="L14" s="164" t="s">
        <v>955</v>
      </c>
      <c r="M14" s="10" t="s">
        <v>1475</v>
      </c>
      <c r="N14" s="10" t="s">
        <v>1476</v>
      </c>
      <c r="O14" s="10">
        <v>4</v>
      </c>
      <c r="P14" s="141" t="s">
        <v>1501</v>
      </c>
      <c r="Q14" s="181"/>
      <c r="R14" s="182" t="s">
        <v>1478</v>
      </c>
      <c r="S14" s="183">
        <v>45839</v>
      </c>
      <c r="T14" s="28">
        <v>45901</v>
      </c>
      <c r="U14" s="11"/>
      <c r="V14" s="23">
        <v>45901</v>
      </c>
      <c r="W14" s="32">
        <v>45888</v>
      </c>
      <c r="X14" s="184" t="s">
        <v>1479</v>
      </c>
      <c r="Y14" s="30">
        <v>1</v>
      </c>
      <c r="Z14" s="185">
        <v>45915</v>
      </c>
      <c r="AA14" s="186" t="s">
        <v>1531</v>
      </c>
      <c r="AB14" s="187" t="s">
        <v>789</v>
      </c>
      <c r="AC14" s="169"/>
      <c r="AD14" s="170"/>
      <c r="AE14" s="171"/>
      <c r="AF14" s="172"/>
      <c r="AG14" s="37"/>
      <c r="AH14" s="37"/>
      <c r="AI14" s="37"/>
      <c r="AJ14" s="37"/>
      <c r="AK14" s="37"/>
      <c r="AL14" s="37"/>
      <c r="AM14" s="37"/>
      <c r="AN14" s="37"/>
      <c r="AO14" s="37"/>
      <c r="AP14" s="37"/>
      <c r="AQ14" s="37"/>
      <c r="AR14" s="172"/>
      <c r="AS14" s="173"/>
      <c r="AT14" s="173"/>
      <c r="AU14" s="37"/>
      <c r="AV14" s="170"/>
      <c r="AW14" s="174"/>
      <c r="AX14" s="37"/>
      <c r="AY14" s="37"/>
      <c r="AZ14" s="37"/>
      <c r="BA14" s="170"/>
      <c r="BB14" s="170"/>
      <c r="BC14" s="175"/>
      <c r="BD14" s="176"/>
      <c r="BE14" s="176"/>
      <c r="BF14" s="170"/>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177">
        <v>1</v>
      </c>
      <c r="CR14" s="178">
        <v>45888</v>
      </c>
      <c r="CS14" s="32">
        <v>45908</v>
      </c>
      <c r="CT14" s="19" t="s">
        <v>166</v>
      </c>
      <c r="CU14" s="19" t="s">
        <v>166</v>
      </c>
      <c r="CV14" s="179">
        <v>45917</v>
      </c>
      <c r="CW14" s="132" t="s">
        <v>1532</v>
      </c>
      <c r="CX14" s="21" t="s">
        <v>166</v>
      </c>
      <c r="CY14" s="21" t="s">
        <v>166</v>
      </c>
      <c r="CZ14" s="137" t="s">
        <v>1463</v>
      </c>
      <c r="DA14" s="21"/>
      <c r="DB14" s="187" t="s">
        <v>789</v>
      </c>
      <c r="DC14" s="19"/>
    </row>
    <row r="15" spans="1:107" ht="30" customHeight="1">
      <c r="A15" s="23" t="s">
        <v>778</v>
      </c>
      <c r="B15" s="23" t="s">
        <v>779</v>
      </c>
      <c r="C15" s="163">
        <v>45832</v>
      </c>
      <c r="D15" s="24" t="s">
        <v>1533</v>
      </c>
      <c r="E15" s="25" t="s">
        <v>1470</v>
      </c>
      <c r="F15" s="26" t="s">
        <v>1534</v>
      </c>
      <c r="G15" s="19"/>
      <c r="H15" s="25" t="s">
        <v>1472</v>
      </c>
      <c r="I15" s="33" t="s">
        <v>1499</v>
      </c>
      <c r="J15" s="10">
        <v>1</v>
      </c>
      <c r="K15" s="138" t="s">
        <v>1500</v>
      </c>
      <c r="L15" s="164" t="s">
        <v>955</v>
      </c>
      <c r="M15" s="10" t="s">
        <v>1475</v>
      </c>
      <c r="N15" s="10" t="s">
        <v>1476</v>
      </c>
      <c r="O15" s="10">
        <v>4</v>
      </c>
      <c r="P15" s="141" t="s">
        <v>1501</v>
      </c>
      <c r="Q15" s="181"/>
      <c r="R15" s="182" t="s">
        <v>1478</v>
      </c>
      <c r="S15" s="183">
        <v>45839</v>
      </c>
      <c r="T15" s="28">
        <v>45901</v>
      </c>
      <c r="U15" s="11"/>
      <c r="V15" s="23">
        <v>45901</v>
      </c>
      <c r="W15" s="32">
        <v>45888</v>
      </c>
      <c r="X15" s="184" t="s">
        <v>1479</v>
      </c>
      <c r="Y15" s="30">
        <v>1</v>
      </c>
      <c r="Z15" s="185">
        <v>45915</v>
      </c>
      <c r="AA15" s="186" t="s">
        <v>1535</v>
      </c>
      <c r="AB15" s="187" t="s">
        <v>789</v>
      </c>
      <c r="AC15" s="169"/>
      <c r="AD15" s="170"/>
      <c r="AE15" s="171"/>
      <c r="AF15" s="172"/>
      <c r="AG15" s="37"/>
      <c r="AH15" s="37"/>
      <c r="AI15" s="37"/>
      <c r="AJ15" s="37"/>
      <c r="AK15" s="37"/>
      <c r="AL15" s="37"/>
      <c r="AM15" s="37"/>
      <c r="AN15" s="37"/>
      <c r="AO15" s="37"/>
      <c r="AP15" s="37"/>
      <c r="AQ15" s="37"/>
      <c r="AR15" s="172"/>
      <c r="AS15" s="173"/>
      <c r="AT15" s="173"/>
      <c r="AU15" s="37"/>
      <c r="AV15" s="170"/>
      <c r="AW15" s="174"/>
      <c r="AX15" s="37"/>
      <c r="AY15" s="37"/>
      <c r="AZ15" s="37"/>
      <c r="BA15" s="170"/>
      <c r="BB15" s="170"/>
      <c r="BC15" s="175"/>
      <c r="BD15" s="176"/>
      <c r="BE15" s="176"/>
      <c r="BF15" s="170"/>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177">
        <v>1</v>
      </c>
      <c r="CR15" s="178">
        <v>45888</v>
      </c>
      <c r="CS15" s="32">
        <v>45908</v>
      </c>
      <c r="CT15" s="19" t="s">
        <v>166</v>
      </c>
      <c r="CU15" s="19" t="s">
        <v>166</v>
      </c>
      <c r="CV15" s="179">
        <v>45917</v>
      </c>
      <c r="CW15" s="132" t="s">
        <v>1536</v>
      </c>
      <c r="CX15" s="21" t="s">
        <v>166</v>
      </c>
      <c r="CY15" s="21" t="s">
        <v>166</v>
      </c>
      <c r="CZ15" s="137" t="s">
        <v>1463</v>
      </c>
      <c r="DA15" s="21"/>
      <c r="DB15" s="187" t="s">
        <v>789</v>
      </c>
      <c r="DC15" s="19"/>
    </row>
    <row r="16" spans="1:107" ht="30" customHeight="1">
      <c r="A16" s="23" t="s">
        <v>778</v>
      </c>
      <c r="B16" s="23" t="s">
        <v>779</v>
      </c>
      <c r="C16" s="163">
        <v>45832</v>
      </c>
      <c r="D16" s="24" t="s">
        <v>1537</v>
      </c>
      <c r="E16" s="25" t="s">
        <v>1470</v>
      </c>
      <c r="F16" s="26" t="s">
        <v>1538</v>
      </c>
      <c r="G16" s="19"/>
      <c r="H16" s="25" t="s">
        <v>1472</v>
      </c>
      <c r="I16" s="33" t="s">
        <v>1499</v>
      </c>
      <c r="J16" s="10">
        <v>1</v>
      </c>
      <c r="K16" s="138" t="s">
        <v>1500</v>
      </c>
      <c r="L16" s="164" t="s">
        <v>955</v>
      </c>
      <c r="M16" s="10" t="s">
        <v>1475</v>
      </c>
      <c r="N16" s="10" t="s">
        <v>1476</v>
      </c>
      <c r="O16" s="10">
        <v>4</v>
      </c>
      <c r="P16" s="141" t="s">
        <v>1501</v>
      </c>
      <c r="Q16" s="181"/>
      <c r="R16" s="182" t="s">
        <v>1478</v>
      </c>
      <c r="S16" s="183">
        <v>45839</v>
      </c>
      <c r="T16" s="28">
        <v>45901</v>
      </c>
      <c r="U16" s="11"/>
      <c r="V16" s="23">
        <v>45901</v>
      </c>
      <c r="W16" s="32">
        <v>45888</v>
      </c>
      <c r="X16" s="184" t="s">
        <v>1479</v>
      </c>
      <c r="Y16" s="30">
        <v>1</v>
      </c>
      <c r="Z16" s="185">
        <v>45915</v>
      </c>
      <c r="AA16" s="186" t="s">
        <v>1539</v>
      </c>
      <c r="AB16" s="187" t="s">
        <v>789</v>
      </c>
      <c r="AC16" s="169"/>
      <c r="AD16" s="170"/>
      <c r="AE16" s="171"/>
      <c r="AF16" s="172"/>
      <c r="AG16" s="37"/>
      <c r="AH16" s="37"/>
      <c r="AI16" s="37"/>
      <c r="AJ16" s="37"/>
      <c r="AK16" s="37"/>
      <c r="AL16" s="37"/>
      <c r="AM16" s="37"/>
      <c r="AN16" s="37"/>
      <c r="AO16" s="37"/>
      <c r="AP16" s="37"/>
      <c r="AQ16" s="37"/>
      <c r="AR16" s="172"/>
      <c r="AS16" s="173"/>
      <c r="AT16" s="173"/>
      <c r="AU16" s="37"/>
      <c r="AV16" s="170"/>
      <c r="AW16" s="174"/>
      <c r="AX16" s="37"/>
      <c r="AY16" s="37"/>
      <c r="AZ16" s="37"/>
      <c r="BA16" s="170"/>
      <c r="BB16" s="170"/>
      <c r="BC16" s="175"/>
      <c r="BD16" s="176"/>
      <c r="BE16" s="176"/>
      <c r="BF16" s="170"/>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177">
        <v>1</v>
      </c>
      <c r="CR16" s="178">
        <v>45888</v>
      </c>
      <c r="CS16" s="32">
        <v>45908</v>
      </c>
      <c r="CT16" s="19" t="s">
        <v>166</v>
      </c>
      <c r="CU16" s="19" t="s">
        <v>166</v>
      </c>
      <c r="CV16" s="179">
        <v>45917</v>
      </c>
      <c r="CW16" s="132" t="s">
        <v>1540</v>
      </c>
      <c r="CX16" s="21" t="s">
        <v>166</v>
      </c>
      <c r="CY16" s="21" t="s">
        <v>166</v>
      </c>
      <c r="CZ16" s="137" t="s">
        <v>1463</v>
      </c>
      <c r="DA16" s="21"/>
      <c r="DB16" s="187" t="s">
        <v>789</v>
      </c>
      <c r="DC16" s="19"/>
    </row>
    <row r="17" spans="1:107" ht="30" customHeight="1">
      <c r="A17" s="23" t="s">
        <v>778</v>
      </c>
      <c r="B17" s="23" t="s">
        <v>779</v>
      </c>
      <c r="C17" s="163">
        <v>45832</v>
      </c>
      <c r="D17" s="24" t="s">
        <v>1541</v>
      </c>
      <c r="E17" s="25" t="s">
        <v>1470</v>
      </c>
      <c r="F17" s="26" t="s">
        <v>1542</v>
      </c>
      <c r="G17" s="19"/>
      <c r="H17" s="25" t="s">
        <v>1472</v>
      </c>
      <c r="I17" s="33" t="s">
        <v>1499</v>
      </c>
      <c r="J17" s="10">
        <v>1</v>
      </c>
      <c r="K17" s="138" t="s">
        <v>1500</v>
      </c>
      <c r="L17" s="164" t="s">
        <v>955</v>
      </c>
      <c r="M17" s="10" t="s">
        <v>1475</v>
      </c>
      <c r="N17" s="10" t="s">
        <v>1476</v>
      </c>
      <c r="O17" s="10">
        <v>4</v>
      </c>
      <c r="P17" s="141" t="s">
        <v>1501</v>
      </c>
      <c r="Q17" s="181"/>
      <c r="R17" s="182" t="s">
        <v>1478</v>
      </c>
      <c r="S17" s="183">
        <v>45839</v>
      </c>
      <c r="T17" s="28">
        <v>45901</v>
      </c>
      <c r="U17" s="11"/>
      <c r="V17" s="23">
        <v>45901</v>
      </c>
      <c r="W17" s="32">
        <v>45888</v>
      </c>
      <c r="X17" s="184" t="s">
        <v>1479</v>
      </c>
      <c r="Y17" s="30">
        <v>1</v>
      </c>
      <c r="Z17" s="185">
        <v>45915</v>
      </c>
      <c r="AA17" s="186" t="s">
        <v>1543</v>
      </c>
      <c r="AB17" s="187" t="s">
        <v>789</v>
      </c>
      <c r="AC17" s="169"/>
      <c r="AD17" s="170"/>
      <c r="AE17" s="171"/>
      <c r="AF17" s="172"/>
      <c r="AG17" s="37"/>
      <c r="AH17" s="37"/>
      <c r="AI17" s="37"/>
      <c r="AJ17" s="37"/>
      <c r="AK17" s="37"/>
      <c r="AL17" s="37"/>
      <c r="AM17" s="37"/>
      <c r="AN17" s="37"/>
      <c r="AO17" s="37"/>
      <c r="AP17" s="37"/>
      <c r="AQ17" s="37"/>
      <c r="AR17" s="172"/>
      <c r="AS17" s="173"/>
      <c r="AT17" s="173"/>
      <c r="AU17" s="37"/>
      <c r="AV17" s="170"/>
      <c r="AW17" s="174"/>
      <c r="AX17" s="37"/>
      <c r="AY17" s="37"/>
      <c r="AZ17" s="37"/>
      <c r="BA17" s="170"/>
      <c r="BB17" s="170"/>
      <c r="BC17" s="175"/>
      <c r="BD17" s="176"/>
      <c r="BE17" s="176"/>
      <c r="BF17" s="170"/>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177">
        <v>1</v>
      </c>
      <c r="CR17" s="178">
        <v>45888</v>
      </c>
      <c r="CS17" s="32">
        <v>45908</v>
      </c>
      <c r="CT17" s="19" t="s">
        <v>166</v>
      </c>
      <c r="CU17" s="19" t="s">
        <v>166</v>
      </c>
      <c r="CV17" s="179">
        <v>45917</v>
      </c>
      <c r="CW17" s="132" t="s">
        <v>1544</v>
      </c>
      <c r="CX17" s="21" t="s">
        <v>166</v>
      </c>
      <c r="CY17" s="21" t="s">
        <v>166</v>
      </c>
      <c r="CZ17" s="137" t="s">
        <v>1463</v>
      </c>
      <c r="DA17" s="21"/>
      <c r="DB17" s="187" t="s">
        <v>789</v>
      </c>
      <c r="DC17" s="19"/>
    </row>
    <row r="18" spans="1:107" ht="30" customHeight="1">
      <c r="A18" s="23" t="s">
        <v>778</v>
      </c>
      <c r="B18" s="23" t="s">
        <v>779</v>
      </c>
      <c r="C18" s="163">
        <v>45832</v>
      </c>
      <c r="D18" s="24" t="s">
        <v>1545</v>
      </c>
      <c r="E18" s="25" t="s">
        <v>1470</v>
      </c>
      <c r="F18" s="26" t="s">
        <v>1546</v>
      </c>
      <c r="G18" s="19"/>
      <c r="H18" s="25" t="s">
        <v>1472</v>
      </c>
      <c r="I18" s="33" t="s">
        <v>1499</v>
      </c>
      <c r="J18" s="10">
        <v>1</v>
      </c>
      <c r="K18" s="138" t="s">
        <v>1500</v>
      </c>
      <c r="L18" s="164" t="s">
        <v>955</v>
      </c>
      <c r="M18" s="10" t="s">
        <v>1475</v>
      </c>
      <c r="N18" s="10" t="s">
        <v>1476</v>
      </c>
      <c r="O18" s="10">
        <v>4</v>
      </c>
      <c r="P18" s="141" t="s">
        <v>1501</v>
      </c>
      <c r="Q18" s="181"/>
      <c r="R18" s="182" t="s">
        <v>1478</v>
      </c>
      <c r="S18" s="183">
        <v>45839</v>
      </c>
      <c r="T18" s="28">
        <v>45901</v>
      </c>
      <c r="U18" s="11"/>
      <c r="V18" s="23">
        <v>45901</v>
      </c>
      <c r="W18" s="32">
        <v>45888</v>
      </c>
      <c r="X18" s="184" t="s">
        <v>1479</v>
      </c>
      <c r="Y18" s="30">
        <v>1</v>
      </c>
      <c r="Z18" s="185">
        <v>45915</v>
      </c>
      <c r="AA18" s="186" t="s">
        <v>1547</v>
      </c>
      <c r="AB18" s="187" t="s">
        <v>789</v>
      </c>
      <c r="AC18" s="169"/>
      <c r="AD18" s="170"/>
      <c r="AE18" s="171"/>
      <c r="AF18" s="172"/>
      <c r="AG18" s="37"/>
      <c r="AH18" s="37"/>
      <c r="AI18" s="37"/>
      <c r="AJ18" s="37"/>
      <c r="AK18" s="37"/>
      <c r="AL18" s="37"/>
      <c r="AM18" s="37"/>
      <c r="AN18" s="37"/>
      <c r="AO18" s="37"/>
      <c r="AP18" s="37"/>
      <c r="AQ18" s="37"/>
      <c r="AR18" s="172"/>
      <c r="AS18" s="173"/>
      <c r="AT18" s="173"/>
      <c r="AU18" s="37"/>
      <c r="AV18" s="170"/>
      <c r="AW18" s="174"/>
      <c r="AX18" s="37"/>
      <c r="AY18" s="37"/>
      <c r="AZ18" s="37"/>
      <c r="BA18" s="170"/>
      <c r="BB18" s="170"/>
      <c r="BC18" s="175"/>
      <c r="BD18" s="176"/>
      <c r="BE18" s="176"/>
      <c r="BF18" s="170"/>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177">
        <v>1</v>
      </c>
      <c r="CR18" s="178">
        <v>45888</v>
      </c>
      <c r="CS18" s="32">
        <v>45908</v>
      </c>
      <c r="CT18" s="19" t="s">
        <v>166</v>
      </c>
      <c r="CU18" s="19" t="s">
        <v>166</v>
      </c>
      <c r="CV18" s="179">
        <v>45917</v>
      </c>
      <c r="CW18" s="132" t="s">
        <v>1548</v>
      </c>
      <c r="CX18" s="21" t="s">
        <v>166</v>
      </c>
      <c r="CY18" s="21" t="s">
        <v>166</v>
      </c>
      <c r="CZ18" s="137" t="s">
        <v>1463</v>
      </c>
      <c r="DA18" s="21"/>
      <c r="DB18" s="187" t="s">
        <v>789</v>
      </c>
      <c r="DC18" s="19"/>
    </row>
    <row r="19" spans="1:107" ht="30" customHeight="1">
      <c r="A19" s="23" t="s">
        <v>778</v>
      </c>
      <c r="B19" s="23" t="s">
        <v>779</v>
      </c>
      <c r="C19" s="163">
        <v>45832</v>
      </c>
      <c r="D19" s="24" t="s">
        <v>1549</v>
      </c>
      <c r="E19" s="25" t="s">
        <v>1470</v>
      </c>
      <c r="F19" s="26" t="s">
        <v>1550</v>
      </c>
      <c r="G19" s="19"/>
      <c r="H19" s="25" t="s">
        <v>1472</v>
      </c>
      <c r="I19" s="33" t="s">
        <v>1499</v>
      </c>
      <c r="J19" s="10">
        <v>1</v>
      </c>
      <c r="K19" s="138" t="s">
        <v>1500</v>
      </c>
      <c r="L19" s="164" t="s">
        <v>955</v>
      </c>
      <c r="M19" s="10" t="s">
        <v>1475</v>
      </c>
      <c r="N19" s="10" t="s">
        <v>1476</v>
      </c>
      <c r="O19" s="10">
        <v>4</v>
      </c>
      <c r="P19" s="141" t="s">
        <v>1501</v>
      </c>
      <c r="Q19" s="181"/>
      <c r="R19" s="182" t="s">
        <v>1478</v>
      </c>
      <c r="S19" s="183">
        <v>45839</v>
      </c>
      <c r="T19" s="28">
        <v>45901</v>
      </c>
      <c r="U19" s="11"/>
      <c r="V19" s="23">
        <v>45901</v>
      </c>
      <c r="W19" s="32">
        <v>45888</v>
      </c>
      <c r="X19" s="184" t="s">
        <v>1479</v>
      </c>
      <c r="Y19" s="30">
        <v>1</v>
      </c>
      <c r="Z19" s="185">
        <v>45915</v>
      </c>
      <c r="AA19" s="186" t="s">
        <v>1551</v>
      </c>
      <c r="AB19" s="187" t="s">
        <v>789</v>
      </c>
      <c r="AC19" s="169"/>
      <c r="AD19" s="170"/>
      <c r="AE19" s="171"/>
      <c r="AF19" s="172"/>
      <c r="AG19" s="37"/>
      <c r="AH19" s="37"/>
      <c r="AI19" s="37"/>
      <c r="AJ19" s="37"/>
      <c r="AK19" s="37"/>
      <c r="AL19" s="37"/>
      <c r="AM19" s="37"/>
      <c r="AN19" s="37"/>
      <c r="AO19" s="37"/>
      <c r="AP19" s="37"/>
      <c r="AQ19" s="37"/>
      <c r="AR19" s="172"/>
      <c r="AS19" s="173"/>
      <c r="AT19" s="173"/>
      <c r="AU19" s="37"/>
      <c r="AV19" s="170"/>
      <c r="AW19" s="174"/>
      <c r="AX19" s="37"/>
      <c r="AY19" s="37"/>
      <c r="AZ19" s="37"/>
      <c r="BA19" s="170"/>
      <c r="BB19" s="170"/>
      <c r="BC19" s="175"/>
      <c r="BD19" s="176"/>
      <c r="BE19" s="176"/>
      <c r="BF19" s="170"/>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177">
        <v>1</v>
      </c>
      <c r="CR19" s="178">
        <v>45888</v>
      </c>
      <c r="CS19" s="32">
        <v>45908</v>
      </c>
      <c r="CT19" s="19" t="s">
        <v>166</v>
      </c>
      <c r="CU19" s="19" t="s">
        <v>166</v>
      </c>
      <c r="CV19" s="179">
        <v>45917</v>
      </c>
      <c r="CW19" s="132" t="s">
        <v>1552</v>
      </c>
      <c r="CX19" s="21" t="s">
        <v>166</v>
      </c>
      <c r="CY19" s="21" t="s">
        <v>166</v>
      </c>
      <c r="CZ19" s="137" t="s">
        <v>1463</v>
      </c>
      <c r="DA19" s="21"/>
      <c r="DB19" s="187" t="s">
        <v>789</v>
      </c>
      <c r="DC19" s="19"/>
    </row>
    <row r="20" spans="1:107" ht="30" customHeight="1">
      <c r="A20" s="23" t="s">
        <v>778</v>
      </c>
      <c r="B20" s="23" t="s">
        <v>779</v>
      </c>
      <c r="C20" s="163">
        <v>45832</v>
      </c>
      <c r="D20" s="24" t="s">
        <v>1553</v>
      </c>
      <c r="E20" s="25" t="s">
        <v>1470</v>
      </c>
      <c r="F20" s="26" t="s">
        <v>1554</v>
      </c>
      <c r="G20" s="19"/>
      <c r="H20" s="25" t="s">
        <v>1472</v>
      </c>
      <c r="I20" s="33" t="s">
        <v>1499</v>
      </c>
      <c r="J20" s="10">
        <v>1</v>
      </c>
      <c r="K20" s="138" t="s">
        <v>1500</v>
      </c>
      <c r="L20" s="164" t="s">
        <v>955</v>
      </c>
      <c r="M20" s="10" t="s">
        <v>1475</v>
      </c>
      <c r="N20" s="10" t="s">
        <v>1476</v>
      </c>
      <c r="O20" s="10">
        <v>4</v>
      </c>
      <c r="P20" s="141" t="s">
        <v>1501</v>
      </c>
      <c r="Q20" s="181"/>
      <c r="R20" s="182" t="s">
        <v>1478</v>
      </c>
      <c r="S20" s="183">
        <v>45839</v>
      </c>
      <c r="T20" s="28">
        <v>45901</v>
      </c>
      <c r="U20" s="11"/>
      <c r="V20" s="23">
        <v>45901</v>
      </c>
      <c r="W20" s="32">
        <v>45888</v>
      </c>
      <c r="X20" s="184" t="s">
        <v>1479</v>
      </c>
      <c r="Y20" s="30">
        <v>1</v>
      </c>
      <c r="Z20" s="185">
        <v>45915</v>
      </c>
      <c r="AA20" s="186" t="s">
        <v>1555</v>
      </c>
      <c r="AB20" s="187" t="s">
        <v>789</v>
      </c>
      <c r="AC20" s="169"/>
      <c r="AD20" s="170"/>
      <c r="AE20" s="171"/>
      <c r="AF20" s="172"/>
      <c r="AG20" s="37"/>
      <c r="AH20" s="37"/>
      <c r="AI20" s="37"/>
      <c r="AJ20" s="37"/>
      <c r="AK20" s="37"/>
      <c r="AL20" s="37"/>
      <c r="AM20" s="37"/>
      <c r="AN20" s="37"/>
      <c r="AO20" s="37"/>
      <c r="AP20" s="37"/>
      <c r="AQ20" s="37"/>
      <c r="AR20" s="172"/>
      <c r="AS20" s="173"/>
      <c r="AT20" s="173"/>
      <c r="AU20" s="37"/>
      <c r="AV20" s="170"/>
      <c r="AW20" s="174"/>
      <c r="AX20" s="37"/>
      <c r="AY20" s="37"/>
      <c r="AZ20" s="37"/>
      <c r="BA20" s="170"/>
      <c r="BB20" s="170"/>
      <c r="BC20" s="175"/>
      <c r="BD20" s="176"/>
      <c r="BE20" s="176"/>
      <c r="BF20" s="170"/>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177">
        <v>1</v>
      </c>
      <c r="CR20" s="178">
        <v>45888</v>
      </c>
      <c r="CS20" s="32">
        <v>45908</v>
      </c>
      <c r="CT20" s="19" t="s">
        <v>166</v>
      </c>
      <c r="CU20" s="19" t="s">
        <v>166</v>
      </c>
      <c r="CV20" s="179">
        <v>45917</v>
      </c>
      <c r="CW20" s="132" t="s">
        <v>1556</v>
      </c>
      <c r="CX20" s="21" t="s">
        <v>166</v>
      </c>
      <c r="CY20" s="21" t="s">
        <v>166</v>
      </c>
      <c r="CZ20" s="137" t="s">
        <v>1463</v>
      </c>
      <c r="DA20" s="21"/>
      <c r="DB20" s="187" t="s">
        <v>789</v>
      </c>
      <c r="DC20" s="19"/>
    </row>
    <row r="21" spans="1:107" ht="30" customHeight="1">
      <c r="A21" s="23" t="s">
        <v>778</v>
      </c>
      <c r="B21" s="23" t="s">
        <v>779</v>
      </c>
      <c r="C21" s="163">
        <v>45832</v>
      </c>
      <c r="D21" s="24" t="s">
        <v>1557</v>
      </c>
      <c r="E21" s="25" t="s">
        <v>1470</v>
      </c>
      <c r="F21" s="26" t="s">
        <v>1558</v>
      </c>
      <c r="G21" s="19"/>
      <c r="H21" s="25" t="s">
        <v>1472</v>
      </c>
      <c r="I21" s="33" t="s">
        <v>1499</v>
      </c>
      <c r="J21" s="10">
        <v>1</v>
      </c>
      <c r="K21" s="138" t="s">
        <v>1500</v>
      </c>
      <c r="L21" s="164" t="s">
        <v>955</v>
      </c>
      <c r="M21" s="10" t="s">
        <v>1475</v>
      </c>
      <c r="N21" s="10" t="s">
        <v>1476</v>
      </c>
      <c r="O21" s="10">
        <v>4</v>
      </c>
      <c r="P21" s="141" t="s">
        <v>1501</v>
      </c>
      <c r="Q21" s="181"/>
      <c r="R21" s="182" t="s">
        <v>1478</v>
      </c>
      <c r="S21" s="183">
        <v>45839</v>
      </c>
      <c r="T21" s="28">
        <v>45901</v>
      </c>
      <c r="U21" s="11"/>
      <c r="V21" s="23">
        <v>45901</v>
      </c>
      <c r="W21" s="32">
        <v>45888</v>
      </c>
      <c r="X21" s="184" t="s">
        <v>1479</v>
      </c>
      <c r="Y21" s="30">
        <v>1</v>
      </c>
      <c r="Z21" s="185">
        <v>45915</v>
      </c>
      <c r="AA21" s="186" t="s">
        <v>1559</v>
      </c>
      <c r="AB21" s="187" t="s">
        <v>789</v>
      </c>
      <c r="AC21" s="169"/>
      <c r="AD21" s="170"/>
      <c r="AE21" s="171"/>
      <c r="AF21" s="172"/>
      <c r="AG21" s="37"/>
      <c r="AH21" s="37"/>
      <c r="AI21" s="37"/>
      <c r="AJ21" s="37"/>
      <c r="AK21" s="37"/>
      <c r="AL21" s="37"/>
      <c r="AM21" s="37"/>
      <c r="AN21" s="37"/>
      <c r="AO21" s="37"/>
      <c r="AP21" s="37"/>
      <c r="AQ21" s="37"/>
      <c r="AR21" s="172"/>
      <c r="AS21" s="173"/>
      <c r="AT21" s="173"/>
      <c r="AU21" s="37"/>
      <c r="AV21" s="170"/>
      <c r="AW21" s="174"/>
      <c r="AX21" s="37"/>
      <c r="AY21" s="37"/>
      <c r="AZ21" s="37"/>
      <c r="BA21" s="170"/>
      <c r="BB21" s="170"/>
      <c r="BC21" s="175"/>
      <c r="BD21" s="176"/>
      <c r="BE21" s="176"/>
      <c r="BF21" s="170"/>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177">
        <v>1</v>
      </c>
      <c r="CR21" s="178">
        <v>45888</v>
      </c>
      <c r="CS21" s="32">
        <v>45908</v>
      </c>
      <c r="CT21" s="19" t="s">
        <v>166</v>
      </c>
      <c r="CU21" s="19" t="s">
        <v>166</v>
      </c>
      <c r="CV21" s="179">
        <v>45917</v>
      </c>
      <c r="CW21" s="132" t="s">
        <v>1560</v>
      </c>
      <c r="CX21" s="21" t="s">
        <v>166</v>
      </c>
      <c r="CY21" s="21" t="s">
        <v>166</v>
      </c>
      <c r="CZ21" s="137" t="s">
        <v>1463</v>
      </c>
      <c r="DA21" s="21"/>
      <c r="DB21" s="187" t="s">
        <v>789</v>
      </c>
      <c r="DC21" s="19"/>
    </row>
    <row r="22" spans="1:107" ht="30" customHeight="1">
      <c r="A22" s="23" t="s">
        <v>778</v>
      </c>
      <c r="B22" s="23" t="s">
        <v>779</v>
      </c>
      <c r="C22" s="163">
        <v>45832</v>
      </c>
      <c r="D22" s="24" t="s">
        <v>1561</v>
      </c>
      <c r="E22" s="25" t="s">
        <v>1470</v>
      </c>
      <c r="F22" s="26" t="s">
        <v>1562</v>
      </c>
      <c r="G22" s="19"/>
      <c r="H22" s="25" t="s">
        <v>1472</v>
      </c>
      <c r="I22" s="33" t="s">
        <v>1499</v>
      </c>
      <c r="J22" s="10">
        <v>1</v>
      </c>
      <c r="K22" s="138" t="s">
        <v>1500</v>
      </c>
      <c r="L22" s="164" t="s">
        <v>955</v>
      </c>
      <c r="M22" s="10" t="s">
        <v>1475</v>
      </c>
      <c r="N22" s="10" t="s">
        <v>1476</v>
      </c>
      <c r="O22" s="10">
        <v>4</v>
      </c>
      <c r="P22" s="141" t="s">
        <v>1501</v>
      </c>
      <c r="Q22" s="181"/>
      <c r="R22" s="182" t="s">
        <v>1478</v>
      </c>
      <c r="S22" s="183">
        <v>45839</v>
      </c>
      <c r="T22" s="28">
        <v>45901</v>
      </c>
      <c r="U22" s="11"/>
      <c r="V22" s="23">
        <v>45901</v>
      </c>
      <c r="W22" s="32">
        <v>45888</v>
      </c>
      <c r="X22" s="184" t="s">
        <v>1479</v>
      </c>
      <c r="Y22" s="30">
        <v>1</v>
      </c>
      <c r="Z22" s="185">
        <v>45915</v>
      </c>
      <c r="AA22" s="186" t="s">
        <v>1563</v>
      </c>
      <c r="AB22" s="187" t="s">
        <v>789</v>
      </c>
      <c r="AC22" s="169"/>
      <c r="AD22" s="170"/>
      <c r="AE22" s="171"/>
      <c r="AF22" s="172"/>
      <c r="AG22" s="37"/>
      <c r="AH22" s="37"/>
      <c r="AI22" s="37"/>
      <c r="AJ22" s="37"/>
      <c r="AK22" s="37"/>
      <c r="AL22" s="37"/>
      <c r="AM22" s="37"/>
      <c r="AN22" s="37"/>
      <c r="AO22" s="37"/>
      <c r="AP22" s="37"/>
      <c r="AQ22" s="37"/>
      <c r="AR22" s="172"/>
      <c r="AS22" s="173"/>
      <c r="AT22" s="173"/>
      <c r="AU22" s="37"/>
      <c r="AV22" s="170"/>
      <c r="AW22" s="174"/>
      <c r="AX22" s="37"/>
      <c r="AY22" s="37"/>
      <c r="AZ22" s="37"/>
      <c r="BA22" s="170"/>
      <c r="BB22" s="170"/>
      <c r="BC22" s="175"/>
      <c r="BD22" s="176"/>
      <c r="BE22" s="176"/>
      <c r="BF22" s="170"/>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177">
        <v>1</v>
      </c>
      <c r="CR22" s="178">
        <v>45888</v>
      </c>
      <c r="CS22" s="32">
        <v>45908</v>
      </c>
      <c r="CT22" s="19" t="s">
        <v>166</v>
      </c>
      <c r="CU22" s="19" t="s">
        <v>166</v>
      </c>
      <c r="CV22" s="179">
        <v>45917</v>
      </c>
      <c r="CW22" s="132" t="s">
        <v>1564</v>
      </c>
      <c r="CX22" s="21" t="s">
        <v>166</v>
      </c>
      <c r="CY22" s="21" t="s">
        <v>166</v>
      </c>
      <c r="CZ22" s="137" t="s">
        <v>1463</v>
      </c>
      <c r="DA22" s="21"/>
      <c r="DB22" s="187" t="s">
        <v>789</v>
      </c>
      <c r="DC22" s="19"/>
    </row>
    <row r="23" spans="1:107" ht="30" customHeight="1">
      <c r="A23" s="23" t="s">
        <v>778</v>
      </c>
      <c r="B23" s="23" t="s">
        <v>779</v>
      </c>
      <c r="C23" s="163">
        <v>45832</v>
      </c>
      <c r="D23" s="24" t="s">
        <v>1565</v>
      </c>
      <c r="E23" s="25" t="s">
        <v>1470</v>
      </c>
      <c r="F23" s="26" t="s">
        <v>1566</v>
      </c>
      <c r="G23" s="19"/>
      <c r="H23" s="25" t="s">
        <v>1472</v>
      </c>
      <c r="I23" s="33" t="s">
        <v>1499</v>
      </c>
      <c r="J23" s="10">
        <v>1</v>
      </c>
      <c r="K23" s="138" t="s">
        <v>1500</v>
      </c>
      <c r="L23" s="164" t="s">
        <v>955</v>
      </c>
      <c r="M23" s="10" t="s">
        <v>1475</v>
      </c>
      <c r="N23" s="10" t="s">
        <v>1476</v>
      </c>
      <c r="O23" s="10">
        <v>4</v>
      </c>
      <c r="P23" s="141" t="s">
        <v>1501</v>
      </c>
      <c r="Q23" s="181"/>
      <c r="R23" s="182" t="s">
        <v>1478</v>
      </c>
      <c r="S23" s="183">
        <v>45839</v>
      </c>
      <c r="T23" s="28">
        <v>45901</v>
      </c>
      <c r="U23" s="11"/>
      <c r="V23" s="23">
        <v>45901</v>
      </c>
      <c r="W23" s="190">
        <v>45888</v>
      </c>
      <c r="X23" s="184" t="s">
        <v>1479</v>
      </c>
      <c r="Y23" s="30">
        <v>1</v>
      </c>
      <c r="Z23" s="185">
        <v>45915</v>
      </c>
      <c r="AA23" s="186" t="s">
        <v>1567</v>
      </c>
      <c r="AB23" s="187" t="s">
        <v>789</v>
      </c>
      <c r="AC23" s="169"/>
      <c r="AD23" s="170"/>
      <c r="AE23" s="171"/>
      <c r="AF23" s="172"/>
      <c r="AG23" s="37"/>
      <c r="AH23" s="37"/>
      <c r="AI23" s="37"/>
      <c r="AJ23" s="37"/>
      <c r="AK23" s="37"/>
      <c r="AL23" s="37"/>
      <c r="AM23" s="37"/>
      <c r="AN23" s="37"/>
      <c r="AO23" s="37"/>
      <c r="AP23" s="37"/>
      <c r="AQ23" s="37"/>
      <c r="AR23" s="172"/>
      <c r="AS23" s="173"/>
      <c r="AT23" s="173"/>
      <c r="AU23" s="37"/>
      <c r="AV23" s="170"/>
      <c r="AW23" s="174"/>
      <c r="AX23" s="37"/>
      <c r="AY23" s="37"/>
      <c r="AZ23" s="37"/>
      <c r="BA23" s="170"/>
      <c r="BB23" s="170"/>
      <c r="BC23" s="175"/>
      <c r="BD23" s="176"/>
      <c r="BE23" s="176"/>
      <c r="BF23" s="170"/>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177">
        <v>1</v>
      </c>
      <c r="CR23" s="178">
        <v>45888</v>
      </c>
      <c r="CS23" s="32">
        <v>45908</v>
      </c>
      <c r="CT23" s="19" t="s">
        <v>166</v>
      </c>
      <c r="CU23" s="19" t="s">
        <v>166</v>
      </c>
      <c r="CV23" s="179">
        <v>45917</v>
      </c>
      <c r="CW23" s="132" t="s">
        <v>1568</v>
      </c>
      <c r="CX23" s="21" t="s">
        <v>166</v>
      </c>
      <c r="CY23" s="21" t="s">
        <v>166</v>
      </c>
      <c r="CZ23" s="137" t="s">
        <v>1463</v>
      </c>
      <c r="DA23" s="21"/>
      <c r="DB23" s="187" t="s">
        <v>789</v>
      </c>
      <c r="DC23" s="19"/>
    </row>
    <row r="24" spans="1:107" ht="30" customHeight="1">
      <c r="A24" s="23" t="s">
        <v>778</v>
      </c>
      <c r="B24" s="23" t="s">
        <v>779</v>
      </c>
      <c r="C24" s="163">
        <v>45832</v>
      </c>
      <c r="D24" s="24" t="s">
        <v>1569</v>
      </c>
      <c r="E24" s="25" t="s">
        <v>1470</v>
      </c>
      <c r="F24" s="26" t="s">
        <v>1570</v>
      </c>
      <c r="G24" s="19"/>
      <c r="H24" s="25" t="s">
        <v>1472</v>
      </c>
      <c r="I24" s="33" t="s">
        <v>1499</v>
      </c>
      <c r="J24" s="10">
        <v>1</v>
      </c>
      <c r="K24" s="138" t="s">
        <v>1500</v>
      </c>
      <c r="L24" s="164" t="s">
        <v>955</v>
      </c>
      <c r="M24" s="10" t="s">
        <v>1475</v>
      </c>
      <c r="N24" s="10" t="s">
        <v>1476</v>
      </c>
      <c r="O24" s="10">
        <v>4</v>
      </c>
      <c r="P24" s="141" t="s">
        <v>1501</v>
      </c>
      <c r="Q24" s="181"/>
      <c r="R24" s="182" t="s">
        <v>1478</v>
      </c>
      <c r="S24" s="183">
        <v>45839</v>
      </c>
      <c r="T24" s="28">
        <v>45901</v>
      </c>
      <c r="U24" s="11"/>
      <c r="V24" s="23">
        <v>45901</v>
      </c>
      <c r="W24" s="32">
        <v>45888</v>
      </c>
      <c r="X24" s="184" t="s">
        <v>1479</v>
      </c>
      <c r="Y24" s="30">
        <v>1</v>
      </c>
      <c r="Z24" s="185">
        <v>45915</v>
      </c>
      <c r="AA24" s="186" t="s">
        <v>1571</v>
      </c>
      <c r="AB24" s="187" t="s">
        <v>789</v>
      </c>
      <c r="AC24" s="169"/>
      <c r="AD24" s="170"/>
      <c r="AE24" s="171"/>
      <c r="AF24" s="172"/>
      <c r="AG24" s="37"/>
      <c r="AH24" s="37"/>
      <c r="AI24" s="37"/>
      <c r="AJ24" s="37"/>
      <c r="AK24" s="37"/>
      <c r="AL24" s="37"/>
      <c r="AM24" s="37"/>
      <c r="AN24" s="37"/>
      <c r="AO24" s="37"/>
      <c r="AP24" s="37"/>
      <c r="AQ24" s="37"/>
      <c r="AR24" s="172"/>
      <c r="AS24" s="173"/>
      <c r="AT24" s="173"/>
      <c r="AU24" s="37"/>
      <c r="AV24" s="170"/>
      <c r="AW24" s="174"/>
      <c r="AX24" s="37"/>
      <c r="AY24" s="37"/>
      <c r="AZ24" s="37"/>
      <c r="BA24" s="170"/>
      <c r="BB24" s="170"/>
      <c r="BC24" s="175"/>
      <c r="BD24" s="176"/>
      <c r="BE24" s="176"/>
      <c r="BF24" s="170"/>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177">
        <v>1</v>
      </c>
      <c r="CR24" s="178">
        <v>45888</v>
      </c>
      <c r="CS24" s="32">
        <v>45908</v>
      </c>
      <c r="CT24" s="19" t="s">
        <v>166</v>
      </c>
      <c r="CU24" s="19" t="s">
        <v>166</v>
      </c>
      <c r="CV24" s="179">
        <v>45917</v>
      </c>
      <c r="CW24" s="132" t="s">
        <v>1572</v>
      </c>
      <c r="CX24" s="21" t="s">
        <v>166</v>
      </c>
      <c r="CY24" s="21" t="s">
        <v>166</v>
      </c>
      <c r="CZ24" s="137" t="s">
        <v>1463</v>
      </c>
      <c r="DA24" s="21"/>
      <c r="DB24" s="187" t="s">
        <v>789</v>
      </c>
      <c r="DC24" s="19"/>
    </row>
    <row r="25" spans="1:107" ht="30" customHeight="1">
      <c r="A25" s="23" t="s">
        <v>778</v>
      </c>
      <c r="B25" s="23" t="s">
        <v>779</v>
      </c>
      <c r="C25" s="163">
        <v>45832</v>
      </c>
      <c r="D25" s="24" t="s">
        <v>1573</v>
      </c>
      <c r="E25" s="25" t="s">
        <v>1470</v>
      </c>
      <c r="F25" s="26" t="s">
        <v>1574</v>
      </c>
      <c r="G25" s="19"/>
      <c r="H25" s="25" t="s">
        <v>1472</v>
      </c>
      <c r="I25" s="33" t="s">
        <v>1575</v>
      </c>
      <c r="J25" s="10">
        <v>1</v>
      </c>
      <c r="K25" s="138" t="s">
        <v>1576</v>
      </c>
      <c r="L25" s="164" t="s">
        <v>955</v>
      </c>
      <c r="M25" s="10" t="s">
        <v>1524</v>
      </c>
      <c r="N25" s="10" t="s">
        <v>1577</v>
      </c>
      <c r="O25" s="10">
        <v>1</v>
      </c>
      <c r="P25" s="141" t="s">
        <v>1577</v>
      </c>
      <c r="Q25" s="181"/>
      <c r="R25" s="182" t="s">
        <v>1478</v>
      </c>
      <c r="S25" s="183">
        <v>45839</v>
      </c>
      <c r="T25" s="28">
        <v>45901</v>
      </c>
      <c r="U25" s="11"/>
      <c r="V25" s="23">
        <v>45901</v>
      </c>
      <c r="W25" s="32">
        <v>45888</v>
      </c>
      <c r="X25" s="189" t="s">
        <v>1578</v>
      </c>
      <c r="Y25" s="30">
        <v>1</v>
      </c>
      <c r="Z25" s="185">
        <v>45915</v>
      </c>
      <c r="AA25" s="186" t="s">
        <v>1579</v>
      </c>
      <c r="AB25" s="187" t="s">
        <v>789</v>
      </c>
      <c r="AC25" s="169"/>
      <c r="AD25" s="170"/>
      <c r="AE25" s="171"/>
      <c r="AF25" s="172"/>
      <c r="AG25" s="37"/>
      <c r="AH25" s="37"/>
      <c r="AI25" s="37"/>
      <c r="AJ25" s="37"/>
      <c r="AK25" s="37"/>
      <c r="AL25" s="37"/>
      <c r="AM25" s="37"/>
      <c r="AN25" s="37"/>
      <c r="AO25" s="37"/>
      <c r="AP25" s="37"/>
      <c r="AQ25" s="37"/>
      <c r="AR25" s="172"/>
      <c r="AS25" s="173"/>
      <c r="AT25" s="173"/>
      <c r="AU25" s="37"/>
      <c r="AV25" s="170"/>
      <c r="AW25" s="174"/>
      <c r="AX25" s="37"/>
      <c r="AY25" s="37"/>
      <c r="AZ25" s="37"/>
      <c r="BA25" s="170"/>
      <c r="BB25" s="170"/>
      <c r="BC25" s="175"/>
      <c r="BD25" s="176"/>
      <c r="BE25" s="176"/>
      <c r="BF25" s="170"/>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177">
        <v>1</v>
      </c>
      <c r="CR25" s="178">
        <v>45888</v>
      </c>
      <c r="CS25" s="32">
        <v>45908</v>
      </c>
      <c r="CT25" s="19" t="s">
        <v>166</v>
      </c>
      <c r="CU25" s="19" t="s">
        <v>166</v>
      </c>
      <c r="CV25" s="179">
        <v>45917</v>
      </c>
      <c r="CW25" s="132" t="s">
        <v>1580</v>
      </c>
      <c r="CX25" s="21" t="s">
        <v>166</v>
      </c>
      <c r="CY25" s="21" t="s">
        <v>166</v>
      </c>
      <c r="CZ25" s="137" t="s">
        <v>1463</v>
      </c>
      <c r="DA25" s="21"/>
      <c r="DB25" s="187" t="s">
        <v>789</v>
      </c>
      <c r="DC25" s="19"/>
    </row>
    <row r="26" spans="1:107" ht="30" customHeight="1">
      <c r="A26" s="23" t="s">
        <v>778</v>
      </c>
      <c r="B26" s="23" t="s">
        <v>779</v>
      </c>
      <c r="C26" s="163">
        <v>45832</v>
      </c>
      <c r="D26" s="24" t="s">
        <v>1581</v>
      </c>
      <c r="E26" s="25" t="s">
        <v>1470</v>
      </c>
      <c r="F26" s="26" t="s">
        <v>1582</v>
      </c>
      <c r="G26" s="19"/>
      <c r="H26" s="25" t="s">
        <v>1472</v>
      </c>
      <c r="I26" s="33" t="s">
        <v>1499</v>
      </c>
      <c r="J26" s="10">
        <v>1</v>
      </c>
      <c r="K26" s="138" t="s">
        <v>1500</v>
      </c>
      <c r="L26" s="164" t="s">
        <v>955</v>
      </c>
      <c r="M26" s="10" t="s">
        <v>1475</v>
      </c>
      <c r="N26" s="10" t="s">
        <v>1476</v>
      </c>
      <c r="O26" s="10">
        <v>4</v>
      </c>
      <c r="P26" s="141" t="s">
        <v>1501</v>
      </c>
      <c r="Q26" s="181"/>
      <c r="R26" s="182" t="s">
        <v>1478</v>
      </c>
      <c r="S26" s="183">
        <v>45839</v>
      </c>
      <c r="T26" s="28">
        <v>45901</v>
      </c>
      <c r="U26" s="11"/>
      <c r="V26" s="23">
        <v>45901</v>
      </c>
      <c r="W26" s="32">
        <v>45888</v>
      </c>
      <c r="X26" s="184" t="s">
        <v>1479</v>
      </c>
      <c r="Y26" s="30">
        <v>1</v>
      </c>
      <c r="Z26" s="185">
        <v>45915</v>
      </c>
      <c r="AA26" s="186" t="s">
        <v>1583</v>
      </c>
      <c r="AB26" s="187" t="s">
        <v>789</v>
      </c>
      <c r="AC26" s="169"/>
      <c r="AD26" s="170"/>
      <c r="AE26" s="171"/>
      <c r="AF26" s="172"/>
      <c r="AG26" s="37"/>
      <c r="AH26" s="37"/>
      <c r="AI26" s="37"/>
      <c r="AJ26" s="37"/>
      <c r="AK26" s="37"/>
      <c r="AL26" s="37"/>
      <c r="AM26" s="37"/>
      <c r="AN26" s="37"/>
      <c r="AO26" s="37"/>
      <c r="AP26" s="37"/>
      <c r="AQ26" s="37"/>
      <c r="AR26" s="172"/>
      <c r="AS26" s="173"/>
      <c r="AT26" s="173"/>
      <c r="AU26" s="37"/>
      <c r="AV26" s="170"/>
      <c r="AW26" s="174"/>
      <c r="AX26" s="37"/>
      <c r="AY26" s="37"/>
      <c r="AZ26" s="37"/>
      <c r="BA26" s="170"/>
      <c r="BB26" s="170"/>
      <c r="BC26" s="175"/>
      <c r="BD26" s="176"/>
      <c r="BE26" s="176"/>
      <c r="BF26" s="170"/>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177">
        <v>1</v>
      </c>
      <c r="CR26" s="178">
        <v>45888</v>
      </c>
      <c r="CS26" s="32">
        <v>45908</v>
      </c>
      <c r="CT26" s="19" t="s">
        <v>166</v>
      </c>
      <c r="CU26" s="19" t="s">
        <v>166</v>
      </c>
      <c r="CV26" s="179">
        <v>45917</v>
      </c>
      <c r="CW26" s="132" t="s">
        <v>1584</v>
      </c>
      <c r="CX26" s="21" t="s">
        <v>166</v>
      </c>
      <c r="CY26" s="21" t="s">
        <v>166</v>
      </c>
      <c r="CZ26" s="137" t="s">
        <v>1463</v>
      </c>
      <c r="DA26" s="21"/>
      <c r="DB26" s="187" t="s">
        <v>789</v>
      </c>
      <c r="DC26" s="19"/>
    </row>
    <row r="27" spans="1:107" ht="30" customHeight="1">
      <c r="A27" s="23" t="s">
        <v>778</v>
      </c>
      <c r="B27" s="23" t="s">
        <v>779</v>
      </c>
      <c r="C27" s="163">
        <v>45832</v>
      </c>
      <c r="D27" s="24" t="s">
        <v>1585</v>
      </c>
      <c r="E27" s="25" t="s">
        <v>1470</v>
      </c>
      <c r="F27" s="26" t="s">
        <v>1586</v>
      </c>
      <c r="G27" s="19"/>
      <c r="H27" s="25" t="s">
        <v>1472</v>
      </c>
      <c r="I27" s="33" t="s">
        <v>1587</v>
      </c>
      <c r="J27" s="10">
        <v>1</v>
      </c>
      <c r="K27" s="138" t="s">
        <v>1588</v>
      </c>
      <c r="L27" s="164" t="s">
        <v>955</v>
      </c>
      <c r="M27" s="10" t="s">
        <v>1524</v>
      </c>
      <c r="N27" s="10" t="s">
        <v>1589</v>
      </c>
      <c r="O27" s="10">
        <v>1</v>
      </c>
      <c r="P27" s="141" t="s">
        <v>1589</v>
      </c>
      <c r="Q27" s="181"/>
      <c r="R27" s="182" t="s">
        <v>247</v>
      </c>
      <c r="S27" s="183">
        <v>45839</v>
      </c>
      <c r="T27" s="28">
        <v>45901</v>
      </c>
      <c r="U27" s="11"/>
      <c r="V27" s="23">
        <v>45901</v>
      </c>
      <c r="W27" s="32">
        <v>45898</v>
      </c>
      <c r="X27" s="151" t="s">
        <v>1590</v>
      </c>
      <c r="Y27" s="111">
        <v>1</v>
      </c>
      <c r="Z27" s="188">
        <v>45909</v>
      </c>
      <c r="AA27" s="151" t="s">
        <v>1591</v>
      </c>
      <c r="AB27" s="19" t="s">
        <v>1495</v>
      </c>
      <c r="AC27" s="169"/>
      <c r="AD27" s="170"/>
      <c r="AE27" s="171"/>
      <c r="AF27" s="172"/>
      <c r="AG27" s="37"/>
      <c r="AH27" s="37"/>
      <c r="AI27" s="37"/>
      <c r="AJ27" s="37"/>
      <c r="AK27" s="37"/>
      <c r="AL27" s="37"/>
      <c r="AM27" s="37"/>
      <c r="AN27" s="37"/>
      <c r="AO27" s="37"/>
      <c r="AP27" s="37"/>
      <c r="AQ27" s="37"/>
      <c r="AR27" s="172"/>
      <c r="AS27" s="173"/>
      <c r="AT27" s="173"/>
      <c r="AU27" s="37"/>
      <c r="AV27" s="170"/>
      <c r="AW27" s="174"/>
      <c r="AX27" s="37"/>
      <c r="AY27" s="37"/>
      <c r="AZ27" s="37"/>
      <c r="BA27" s="170"/>
      <c r="BB27" s="170"/>
      <c r="BC27" s="175"/>
      <c r="BD27" s="176"/>
      <c r="BE27" s="176"/>
      <c r="BF27" s="170"/>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177">
        <v>1</v>
      </c>
      <c r="CR27" s="178">
        <v>45898</v>
      </c>
      <c r="CS27" s="32">
        <v>45908</v>
      </c>
      <c r="CT27" s="19" t="s">
        <v>166</v>
      </c>
      <c r="CU27" s="19" t="s">
        <v>166</v>
      </c>
      <c r="CV27" s="188">
        <v>45909</v>
      </c>
      <c r="CW27" s="132" t="s">
        <v>1592</v>
      </c>
      <c r="CX27" s="19" t="s">
        <v>166</v>
      </c>
      <c r="CY27" s="19" t="s">
        <v>166</v>
      </c>
      <c r="CZ27" s="137" t="s">
        <v>1463</v>
      </c>
      <c r="DA27" s="21"/>
      <c r="DB27" s="19" t="s">
        <v>1495</v>
      </c>
      <c r="DC27" s="19"/>
    </row>
    <row r="28" spans="1:107" ht="30" customHeight="1">
      <c r="A28" s="23" t="s">
        <v>778</v>
      </c>
      <c r="B28" s="23" t="s">
        <v>779</v>
      </c>
      <c r="C28" s="163">
        <v>45832</v>
      </c>
      <c r="D28" s="24" t="s">
        <v>1593</v>
      </c>
      <c r="E28" s="25" t="s">
        <v>1470</v>
      </c>
      <c r="F28" s="26" t="s">
        <v>1594</v>
      </c>
      <c r="G28" s="19"/>
      <c r="H28" s="25" t="s">
        <v>1472</v>
      </c>
      <c r="I28" s="33" t="s">
        <v>1499</v>
      </c>
      <c r="J28" s="10">
        <v>1</v>
      </c>
      <c r="K28" s="138" t="s">
        <v>1500</v>
      </c>
      <c r="L28" s="164" t="s">
        <v>955</v>
      </c>
      <c r="M28" s="10" t="s">
        <v>1475</v>
      </c>
      <c r="N28" s="10" t="s">
        <v>1476</v>
      </c>
      <c r="O28" s="10">
        <v>4</v>
      </c>
      <c r="P28" s="141" t="s">
        <v>1501</v>
      </c>
      <c r="Q28" s="181"/>
      <c r="R28" s="182" t="s">
        <v>1478</v>
      </c>
      <c r="S28" s="183">
        <v>45839</v>
      </c>
      <c r="T28" s="28">
        <v>45901</v>
      </c>
      <c r="U28" s="11"/>
      <c r="V28" s="23">
        <v>45901</v>
      </c>
      <c r="W28" s="32">
        <v>45888</v>
      </c>
      <c r="X28" s="184" t="s">
        <v>1479</v>
      </c>
      <c r="Y28" s="30">
        <v>1</v>
      </c>
      <c r="Z28" s="185">
        <v>45915</v>
      </c>
      <c r="AA28" s="186" t="s">
        <v>1595</v>
      </c>
      <c r="AB28" s="187" t="s">
        <v>789</v>
      </c>
      <c r="AC28" s="169"/>
      <c r="AD28" s="170"/>
      <c r="AE28" s="171"/>
      <c r="AF28" s="172"/>
      <c r="AG28" s="37"/>
      <c r="AH28" s="37"/>
      <c r="AI28" s="37"/>
      <c r="AJ28" s="37"/>
      <c r="AK28" s="37"/>
      <c r="AL28" s="37"/>
      <c r="AM28" s="37"/>
      <c r="AN28" s="37"/>
      <c r="AO28" s="37"/>
      <c r="AP28" s="37"/>
      <c r="AQ28" s="37"/>
      <c r="AR28" s="172"/>
      <c r="AS28" s="173"/>
      <c r="AT28" s="173"/>
      <c r="AU28" s="37"/>
      <c r="AV28" s="170"/>
      <c r="AW28" s="174"/>
      <c r="AX28" s="37"/>
      <c r="AY28" s="37"/>
      <c r="AZ28" s="37"/>
      <c r="BA28" s="170"/>
      <c r="BB28" s="170"/>
      <c r="BC28" s="175"/>
      <c r="BD28" s="176"/>
      <c r="BE28" s="176"/>
      <c r="BF28" s="170"/>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177">
        <v>1</v>
      </c>
      <c r="CR28" s="178">
        <v>45888</v>
      </c>
      <c r="CS28" s="32">
        <v>45908</v>
      </c>
      <c r="CT28" s="19" t="s">
        <v>166</v>
      </c>
      <c r="CU28" s="19" t="s">
        <v>166</v>
      </c>
      <c r="CV28" s="179">
        <v>45917</v>
      </c>
      <c r="CW28" s="132" t="s">
        <v>1596</v>
      </c>
      <c r="CX28" s="21" t="s">
        <v>166</v>
      </c>
      <c r="CY28" s="21" t="s">
        <v>166</v>
      </c>
      <c r="CZ28" s="137" t="s">
        <v>1463</v>
      </c>
      <c r="DA28" s="21"/>
      <c r="DB28" s="187" t="s">
        <v>789</v>
      </c>
      <c r="DC28" s="19"/>
    </row>
    <row r="29" spans="1:107" ht="30" customHeight="1">
      <c r="A29" s="23" t="s">
        <v>778</v>
      </c>
      <c r="B29" s="23" t="s">
        <v>779</v>
      </c>
      <c r="C29" s="163">
        <v>45832</v>
      </c>
      <c r="D29" s="24" t="s">
        <v>1597</v>
      </c>
      <c r="E29" s="25" t="s">
        <v>1470</v>
      </c>
      <c r="F29" s="26" t="s">
        <v>1598</v>
      </c>
      <c r="G29" s="19"/>
      <c r="H29" s="25" t="s">
        <v>1472</v>
      </c>
      <c r="I29" s="33" t="s">
        <v>1599</v>
      </c>
      <c r="J29" s="10">
        <v>1</v>
      </c>
      <c r="K29" s="138" t="s">
        <v>1600</v>
      </c>
      <c r="L29" s="164" t="s">
        <v>955</v>
      </c>
      <c r="M29" s="10" t="s">
        <v>1524</v>
      </c>
      <c r="N29" s="10" t="s">
        <v>1601</v>
      </c>
      <c r="O29" s="10">
        <v>1</v>
      </c>
      <c r="P29" s="141" t="s">
        <v>1601</v>
      </c>
      <c r="Q29" s="181"/>
      <c r="R29" s="182" t="s">
        <v>1602</v>
      </c>
      <c r="S29" s="183">
        <v>45839</v>
      </c>
      <c r="T29" s="28">
        <v>45901</v>
      </c>
      <c r="U29" s="11"/>
      <c r="V29" s="23">
        <v>45901</v>
      </c>
      <c r="W29" s="191">
        <v>45878</v>
      </c>
      <c r="X29" s="151" t="s">
        <v>1603</v>
      </c>
      <c r="Y29" s="111">
        <v>1</v>
      </c>
      <c r="Z29" s="191">
        <v>45923</v>
      </c>
      <c r="AA29" s="151" t="s">
        <v>1604</v>
      </c>
      <c r="AB29" s="19" t="s">
        <v>1012</v>
      </c>
      <c r="AC29" s="169"/>
      <c r="AD29" s="170"/>
      <c r="AE29" s="171"/>
      <c r="AF29" s="172"/>
      <c r="AG29" s="37"/>
      <c r="AH29" s="37"/>
      <c r="AI29" s="37"/>
      <c r="AJ29" s="37"/>
      <c r="AK29" s="37"/>
      <c r="AL29" s="37"/>
      <c r="AM29" s="37"/>
      <c r="AN29" s="37"/>
      <c r="AO29" s="37"/>
      <c r="AP29" s="37"/>
      <c r="AQ29" s="37"/>
      <c r="AR29" s="172"/>
      <c r="AS29" s="173"/>
      <c r="AT29" s="173"/>
      <c r="AU29" s="37"/>
      <c r="AV29" s="170"/>
      <c r="AW29" s="174"/>
      <c r="AX29" s="37"/>
      <c r="AY29" s="37"/>
      <c r="AZ29" s="37"/>
      <c r="BA29" s="170"/>
      <c r="BB29" s="170"/>
      <c r="BC29" s="175"/>
      <c r="BD29" s="176"/>
      <c r="BE29" s="176"/>
      <c r="BF29" s="170"/>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177">
        <v>1</v>
      </c>
      <c r="CR29" s="178">
        <v>45878</v>
      </c>
      <c r="CS29" s="32">
        <v>45908</v>
      </c>
      <c r="CT29" s="192" t="s">
        <v>166</v>
      </c>
      <c r="CU29" s="192" t="s">
        <v>166</v>
      </c>
      <c r="CV29" s="193">
        <v>45923</v>
      </c>
      <c r="CW29" s="151" t="s">
        <v>1605</v>
      </c>
      <c r="CX29" s="21" t="s">
        <v>166</v>
      </c>
      <c r="CY29" s="21" t="s">
        <v>166</v>
      </c>
      <c r="CZ29" s="137" t="s">
        <v>1463</v>
      </c>
      <c r="DA29" s="21"/>
      <c r="DB29" s="19" t="s">
        <v>1012</v>
      </c>
      <c r="DC29" s="19"/>
    </row>
    <row r="30" spans="1:107" ht="30" customHeight="1">
      <c r="A30" s="23" t="s">
        <v>778</v>
      </c>
      <c r="B30" s="23" t="s">
        <v>779</v>
      </c>
      <c r="C30" s="163">
        <v>45832</v>
      </c>
      <c r="D30" s="24" t="s">
        <v>1606</v>
      </c>
      <c r="E30" s="25" t="s">
        <v>1470</v>
      </c>
      <c r="F30" s="26" t="s">
        <v>1607</v>
      </c>
      <c r="G30" s="19"/>
      <c r="H30" s="25" t="s">
        <v>1472</v>
      </c>
      <c r="I30" s="33" t="s">
        <v>1499</v>
      </c>
      <c r="J30" s="10">
        <v>1</v>
      </c>
      <c r="K30" s="138" t="s">
        <v>1500</v>
      </c>
      <c r="L30" s="164" t="s">
        <v>955</v>
      </c>
      <c r="M30" s="10" t="s">
        <v>1475</v>
      </c>
      <c r="N30" s="10" t="s">
        <v>1476</v>
      </c>
      <c r="O30" s="10">
        <v>4</v>
      </c>
      <c r="P30" s="141" t="s">
        <v>1501</v>
      </c>
      <c r="Q30" s="181"/>
      <c r="R30" s="182" t="s">
        <v>1478</v>
      </c>
      <c r="S30" s="183">
        <v>45839</v>
      </c>
      <c r="T30" s="28">
        <v>45901</v>
      </c>
      <c r="U30" s="11"/>
      <c r="V30" s="23">
        <v>45901</v>
      </c>
      <c r="W30" s="32">
        <v>45888</v>
      </c>
      <c r="X30" s="184" t="s">
        <v>1479</v>
      </c>
      <c r="Y30" s="30">
        <v>1</v>
      </c>
      <c r="Z30" s="185">
        <v>45915</v>
      </c>
      <c r="AA30" s="186" t="s">
        <v>1608</v>
      </c>
      <c r="AB30" s="187" t="s">
        <v>789</v>
      </c>
      <c r="AC30" s="169"/>
      <c r="AD30" s="170"/>
      <c r="AE30" s="171"/>
      <c r="AF30" s="172"/>
      <c r="AG30" s="37"/>
      <c r="AH30" s="37"/>
      <c r="AI30" s="37"/>
      <c r="AJ30" s="37"/>
      <c r="AK30" s="37"/>
      <c r="AL30" s="37"/>
      <c r="AM30" s="37"/>
      <c r="AN30" s="37"/>
      <c r="AO30" s="37"/>
      <c r="AP30" s="37"/>
      <c r="AQ30" s="37"/>
      <c r="AR30" s="172"/>
      <c r="AS30" s="173"/>
      <c r="AT30" s="173"/>
      <c r="AU30" s="37"/>
      <c r="AV30" s="170"/>
      <c r="AW30" s="174"/>
      <c r="AX30" s="37"/>
      <c r="AY30" s="37"/>
      <c r="AZ30" s="37"/>
      <c r="BA30" s="170"/>
      <c r="BB30" s="170"/>
      <c r="BC30" s="175"/>
      <c r="BD30" s="176"/>
      <c r="BE30" s="176"/>
      <c r="BF30" s="170"/>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177">
        <v>1</v>
      </c>
      <c r="CR30" s="178">
        <v>45888</v>
      </c>
      <c r="CS30" s="32">
        <v>45908</v>
      </c>
      <c r="CT30" s="19" t="s">
        <v>166</v>
      </c>
      <c r="CU30" s="19" t="s">
        <v>166</v>
      </c>
      <c r="CV30" s="179">
        <v>45917</v>
      </c>
      <c r="CW30" s="132" t="s">
        <v>1609</v>
      </c>
      <c r="CX30" s="21" t="s">
        <v>166</v>
      </c>
      <c r="CY30" s="21" t="s">
        <v>166</v>
      </c>
      <c r="CZ30" s="137" t="s">
        <v>1463</v>
      </c>
      <c r="DA30" s="21"/>
      <c r="DB30" s="187" t="s">
        <v>789</v>
      </c>
      <c r="DC30" s="19"/>
    </row>
    <row r="31" spans="1:107" ht="30" customHeight="1">
      <c r="A31" s="23" t="s">
        <v>778</v>
      </c>
      <c r="B31" s="23" t="s">
        <v>779</v>
      </c>
      <c r="C31" s="163">
        <v>45832</v>
      </c>
      <c r="D31" s="24" t="s">
        <v>1610</v>
      </c>
      <c r="E31" s="25" t="s">
        <v>1470</v>
      </c>
      <c r="F31" s="26" t="s">
        <v>1611</v>
      </c>
      <c r="G31" s="19"/>
      <c r="H31" s="25" t="s">
        <v>1472</v>
      </c>
      <c r="I31" s="33" t="s">
        <v>1499</v>
      </c>
      <c r="J31" s="10">
        <v>1</v>
      </c>
      <c r="K31" s="138" t="s">
        <v>1500</v>
      </c>
      <c r="L31" s="164" t="s">
        <v>955</v>
      </c>
      <c r="M31" s="10" t="s">
        <v>1475</v>
      </c>
      <c r="N31" s="10" t="s">
        <v>1476</v>
      </c>
      <c r="O31" s="10">
        <v>4</v>
      </c>
      <c r="P31" s="141" t="s">
        <v>1501</v>
      </c>
      <c r="Q31" s="181"/>
      <c r="R31" s="182" t="s">
        <v>1478</v>
      </c>
      <c r="S31" s="183">
        <v>45839</v>
      </c>
      <c r="T31" s="28">
        <v>45901</v>
      </c>
      <c r="U31" s="11"/>
      <c r="V31" s="23">
        <v>45901</v>
      </c>
      <c r="W31" s="32">
        <v>45888</v>
      </c>
      <c r="X31" s="184" t="s">
        <v>1479</v>
      </c>
      <c r="Y31" s="30">
        <v>1</v>
      </c>
      <c r="Z31" s="185">
        <v>45915</v>
      </c>
      <c r="AA31" s="186" t="s">
        <v>1612</v>
      </c>
      <c r="AB31" s="187" t="s">
        <v>789</v>
      </c>
      <c r="AC31" s="169"/>
      <c r="AD31" s="170"/>
      <c r="AE31" s="171"/>
      <c r="AF31" s="172"/>
      <c r="AG31" s="37"/>
      <c r="AH31" s="37"/>
      <c r="AI31" s="37"/>
      <c r="AJ31" s="37"/>
      <c r="AK31" s="37"/>
      <c r="AL31" s="37"/>
      <c r="AM31" s="37"/>
      <c r="AN31" s="37"/>
      <c r="AO31" s="37"/>
      <c r="AP31" s="37"/>
      <c r="AQ31" s="37"/>
      <c r="AR31" s="172"/>
      <c r="AS31" s="173"/>
      <c r="AT31" s="173"/>
      <c r="AU31" s="37"/>
      <c r="AV31" s="170"/>
      <c r="AW31" s="174"/>
      <c r="AX31" s="37"/>
      <c r="AY31" s="37"/>
      <c r="AZ31" s="37"/>
      <c r="BA31" s="170"/>
      <c r="BB31" s="170"/>
      <c r="BC31" s="175"/>
      <c r="BD31" s="176"/>
      <c r="BE31" s="176"/>
      <c r="BF31" s="170"/>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177">
        <v>1</v>
      </c>
      <c r="CR31" s="178">
        <v>45888</v>
      </c>
      <c r="CS31" s="32">
        <v>45908</v>
      </c>
      <c r="CT31" s="19" t="s">
        <v>166</v>
      </c>
      <c r="CU31" s="19" t="s">
        <v>166</v>
      </c>
      <c r="CV31" s="179">
        <v>45917</v>
      </c>
      <c r="CW31" s="132" t="s">
        <v>1613</v>
      </c>
      <c r="CX31" s="21" t="s">
        <v>166</v>
      </c>
      <c r="CY31" s="21" t="s">
        <v>166</v>
      </c>
      <c r="CZ31" s="137" t="s">
        <v>1463</v>
      </c>
      <c r="DA31" s="21"/>
      <c r="DB31" s="187" t="s">
        <v>789</v>
      </c>
      <c r="DC31" s="19"/>
    </row>
    <row r="32" spans="1:107" ht="30" customHeight="1">
      <c r="A32" s="23" t="s">
        <v>778</v>
      </c>
      <c r="B32" s="23" t="s">
        <v>779</v>
      </c>
      <c r="C32" s="163">
        <v>45832</v>
      </c>
      <c r="D32" s="24" t="s">
        <v>1614</v>
      </c>
      <c r="E32" s="25" t="s">
        <v>1470</v>
      </c>
      <c r="F32" s="26" t="s">
        <v>1615</v>
      </c>
      <c r="G32" s="19"/>
      <c r="H32" s="25" t="s">
        <v>1472</v>
      </c>
      <c r="I32" s="33" t="s">
        <v>1499</v>
      </c>
      <c r="J32" s="10">
        <v>1</v>
      </c>
      <c r="K32" s="138" t="s">
        <v>1500</v>
      </c>
      <c r="L32" s="164" t="s">
        <v>955</v>
      </c>
      <c r="M32" s="10" t="s">
        <v>1475</v>
      </c>
      <c r="N32" s="10" t="s">
        <v>1476</v>
      </c>
      <c r="O32" s="10">
        <v>4</v>
      </c>
      <c r="P32" s="141" t="s">
        <v>1501</v>
      </c>
      <c r="Q32" s="181"/>
      <c r="R32" s="182" t="s">
        <v>1478</v>
      </c>
      <c r="S32" s="183">
        <v>45839</v>
      </c>
      <c r="T32" s="28">
        <v>45901</v>
      </c>
      <c r="U32" s="11"/>
      <c r="V32" s="23">
        <v>45901</v>
      </c>
      <c r="W32" s="32">
        <v>45888</v>
      </c>
      <c r="X32" s="184" t="s">
        <v>1479</v>
      </c>
      <c r="Y32" s="30">
        <v>1</v>
      </c>
      <c r="Z32" s="185">
        <v>45915</v>
      </c>
      <c r="AA32" s="186" t="s">
        <v>1616</v>
      </c>
      <c r="AB32" s="187" t="s">
        <v>789</v>
      </c>
      <c r="AC32" s="169"/>
      <c r="AD32" s="170"/>
      <c r="AE32" s="171"/>
      <c r="AF32" s="172"/>
      <c r="AG32" s="37"/>
      <c r="AH32" s="37"/>
      <c r="AI32" s="37"/>
      <c r="AJ32" s="37"/>
      <c r="AK32" s="37"/>
      <c r="AL32" s="37"/>
      <c r="AM32" s="37"/>
      <c r="AN32" s="37"/>
      <c r="AO32" s="37"/>
      <c r="AP32" s="37"/>
      <c r="AQ32" s="37"/>
      <c r="AR32" s="172"/>
      <c r="AS32" s="173"/>
      <c r="AT32" s="173"/>
      <c r="AU32" s="37"/>
      <c r="AV32" s="170"/>
      <c r="AW32" s="174"/>
      <c r="AX32" s="37"/>
      <c r="AY32" s="37"/>
      <c r="AZ32" s="37"/>
      <c r="BA32" s="170"/>
      <c r="BB32" s="170"/>
      <c r="BC32" s="175"/>
      <c r="BD32" s="176"/>
      <c r="BE32" s="176"/>
      <c r="BF32" s="170"/>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177">
        <v>1</v>
      </c>
      <c r="CR32" s="178">
        <v>45888</v>
      </c>
      <c r="CS32" s="32">
        <v>45908</v>
      </c>
      <c r="CT32" s="19" t="s">
        <v>166</v>
      </c>
      <c r="CU32" s="19" t="s">
        <v>166</v>
      </c>
      <c r="CV32" s="179">
        <v>45917</v>
      </c>
      <c r="CW32" s="132" t="s">
        <v>1617</v>
      </c>
      <c r="CX32" s="21" t="s">
        <v>166</v>
      </c>
      <c r="CY32" s="21" t="s">
        <v>166</v>
      </c>
      <c r="CZ32" s="137" t="s">
        <v>1463</v>
      </c>
      <c r="DA32" s="21"/>
      <c r="DB32" s="187" t="s">
        <v>789</v>
      </c>
      <c r="DC32" s="19"/>
    </row>
    <row r="33" spans="1:107" ht="30" customHeight="1">
      <c r="A33" s="23" t="s">
        <v>778</v>
      </c>
      <c r="B33" s="23" t="s">
        <v>779</v>
      </c>
      <c r="C33" s="163">
        <v>45832</v>
      </c>
      <c r="D33" s="24" t="s">
        <v>1618</v>
      </c>
      <c r="E33" s="25" t="s">
        <v>1470</v>
      </c>
      <c r="F33" s="26" t="s">
        <v>1619</v>
      </c>
      <c r="G33" s="19"/>
      <c r="H33" s="25" t="s">
        <v>1472</v>
      </c>
      <c r="I33" s="33" t="s">
        <v>1620</v>
      </c>
      <c r="J33" s="10">
        <v>1</v>
      </c>
      <c r="K33" s="138" t="s">
        <v>1621</v>
      </c>
      <c r="L33" s="164" t="s">
        <v>955</v>
      </c>
      <c r="M33" s="10" t="s">
        <v>1622</v>
      </c>
      <c r="N33" s="10" t="s">
        <v>1623</v>
      </c>
      <c r="O33" s="10">
        <v>2</v>
      </c>
      <c r="P33" s="141" t="s">
        <v>1623</v>
      </c>
      <c r="Q33" s="181"/>
      <c r="R33" s="182" t="s">
        <v>1624</v>
      </c>
      <c r="S33" s="183">
        <v>45839</v>
      </c>
      <c r="T33" s="28">
        <v>45901</v>
      </c>
      <c r="U33" s="11"/>
      <c r="V33" s="23">
        <v>45901</v>
      </c>
      <c r="W33" s="194">
        <v>45911</v>
      </c>
      <c r="X33" s="195" t="s">
        <v>1625</v>
      </c>
      <c r="Y33" s="196">
        <v>1</v>
      </c>
      <c r="Z33" s="194">
        <v>45916</v>
      </c>
      <c r="AA33" s="195" t="s">
        <v>1626</v>
      </c>
      <c r="AB33" s="197" t="s">
        <v>1627</v>
      </c>
      <c r="AC33" s="169"/>
      <c r="AD33" s="170"/>
      <c r="AE33" s="171"/>
      <c r="AF33" s="172"/>
      <c r="AG33" s="37"/>
      <c r="AH33" s="37"/>
      <c r="AI33" s="37"/>
      <c r="AJ33" s="37"/>
      <c r="AK33" s="37"/>
      <c r="AL33" s="37"/>
      <c r="AM33" s="37"/>
      <c r="AN33" s="37"/>
      <c r="AO33" s="37"/>
      <c r="AP33" s="37"/>
      <c r="AQ33" s="37"/>
      <c r="AR33" s="172"/>
      <c r="AS33" s="173"/>
      <c r="AT33" s="173"/>
      <c r="AU33" s="37"/>
      <c r="AV33" s="170"/>
      <c r="AW33" s="174"/>
      <c r="AX33" s="37"/>
      <c r="AY33" s="37"/>
      <c r="AZ33" s="37"/>
      <c r="BA33" s="170"/>
      <c r="BB33" s="170"/>
      <c r="BC33" s="175"/>
      <c r="BD33" s="176"/>
      <c r="BE33" s="176"/>
      <c r="BF33" s="170"/>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177">
        <v>1</v>
      </c>
      <c r="CR33" s="178">
        <v>45911</v>
      </c>
      <c r="CS33" s="32">
        <v>45908</v>
      </c>
      <c r="CT33" s="19" t="s">
        <v>166</v>
      </c>
      <c r="CU33" s="19" t="s">
        <v>166</v>
      </c>
      <c r="CV33" s="194">
        <v>45916</v>
      </c>
      <c r="CW33" s="132" t="s">
        <v>1628</v>
      </c>
      <c r="CX33" s="21" t="s">
        <v>166</v>
      </c>
      <c r="CY33" s="21" t="s">
        <v>166</v>
      </c>
      <c r="CZ33" s="137" t="s">
        <v>1463</v>
      </c>
      <c r="DA33" s="21"/>
      <c r="DB33" s="198" t="s">
        <v>1627</v>
      </c>
      <c r="DC33" s="19"/>
    </row>
    <row r="34" spans="1:107" ht="30" customHeight="1">
      <c r="A34" s="23" t="s">
        <v>778</v>
      </c>
      <c r="B34" s="23" t="s">
        <v>779</v>
      </c>
      <c r="C34" s="163">
        <v>45832</v>
      </c>
      <c r="D34" s="24" t="s">
        <v>1629</v>
      </c>
      <c r="E34" s="25" t="s">
        <v>1470</v>
      </c>
      <c r="F34" s="26" t="s">
        <v>1630</v>
      </c>
      <c r="G34" s="19"/>
      <c r="H34" s="25" t="s">
        <v>1472</v>
      </c>
      <c r="I34" s="33" t="s">
        <v>1631</v>
      </c>
      <c r="J34" s="10">
        <v>1</v>
      </c>
      <c r="K34" s="138" t="s">
        <v>1632</v>
      </c>
      <c r="L34" s="164" t="s">
        <v>955</v>
      </c>
      <c r="M34" s="10" t="s">
        <v>1524</v>
      </c>
      <c r="N34" s="10" t="s">
        <v>1633</v>
      </c>
      <c r="O34" s="10">
        <v>1</v>
      </c>
      <c r="P34" s="141" t="s">
        <v>1633</v>
      </c>
      <c r="Q34" s="181"/>
      <c r="R34" s="182" t="s">
        <v>1624</v>
      </c>
      <c r="S34" s="183">
        <v>45839</v>
      </c>
      <c r="T34" s="28">
        <v>45901</v>
      </c>
      <c r="U34" s="11"/>
      <c r="V34" s="23">
        <v>45901</v>
      </c>
      <c r="W34" s="194">
        <v>45911</v>
      </c>
      <c r="X34" s="195" t="s">
        <v>1634</v>
      </c>
      <c r="Y34" s="196">
        <v>1</v>
      </c>
      <c r="Z34" s="194">
        <v>45916</v>
      </c>
      <c r="AA34" s="195" t="s">
        <v>1635</v>
      </c>
      <c r="AB34" s="197" t="s">
        <v>1627</v>
      </c>
      <c r="AC34" s="169"/>
      <c r="AD34" s="170"/>
      <c r="AE34" s="171"/>
      <c r="AF34" s="172"/>
      <c r="AG34" s="37"/>
      <c r="AH34" s="37"/>
      <c r="AI34" s="37"/>
      <c r="AJ34" s="37"/>
      <c r="AK34" s="37"/>
      <c r="AL34" s="37"/>
      <c r="AM34" s="37"/>
      <c r="AN34" s="37"/>
      <c r="AO34" s="37"/>
      <c r="AP34" s="37"/>
      <c r="AQ34" s="37"/>
      <c r="AR34" s="172"/>
      <c r="AS34" s="173"/>
      <c r="AT34" s="173"/>
      <c r="AU34" s="37"/>
      <c r="AV34" s="170"/>
      <c r="AW34" s="174"/>
      <c r="AX34" s="37"/>
      <c r="AY34" s="37"/>
      <c r="AZ34" s="37"/>
      <c r="BA34" s="170"/>
      <c r="BB34" s="170"/>
      <c r="BC34" s="175"/>
      <c r="BD34" s="176"/>
      <c r="BE34" s="176"/>
      <c r="BF34" s="170"/>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177">
        <v>1</v>
      </c>
      <c r="CR34" s="178">
        <v>45911</v>
      </c>
      <c r="CS34" s="32">
        <v>45908</v>
      </c>
      <c r="CT34" s="19" t="s">
        <v>166</v>
      </c>
      <c r="CU34" s="19" t="s">
        <v>166</v>
      </c>
      <c r="CV34" s="194">
        <v>45916</v>
      </c>
      <c r="CW34" s="132" t="s">
        <v>1636</v>
      </c>
      <c r="CX34" s="21" t="s">
        <v>166</v>
      </c>
      <c r="CY34" s="21" t="s">
        <v>166</v>
      </c>
      <c r="CZ34" s="137" t="s">
        <v>1463</v>
      </c>
      <c r="DA34" s="21"/>
      <c r="DB34" s="198" t="s">
        <v>1627</v>
      </c>
      <c r="DC34" s="19"/>
    </row>
    <row r="35" spans="1:107" ht="30" customHeight="1">
      <c r="A35" s="23" t="s">
        <v>778</v>
      </c>
      <c r="B35" s="23" t="s">
        <v>779</v>
      </c>
      <c r="C35" s="163">
        <v>45832</v>
      </c>
      <c r="D35" s="24" t="s">
        <v>1637</v>
      </c>
      <c r="E35" s="25" t="s">
        <v>1470</v>
      </c>
      <c r="F35" s="26" t="s">
        <v>1638</v>
      </c>
      <c r="G35" s="19"/>
      <c r="H35" s="25" t="s">
        <v>1472</v>
      </c>
      <c r="I35" s="33" t="s">
        <v>1639</v>
      </c>
      <c r="J35" s="10">
        <v>1</v>
      </c>
      <c r="K35" s="138" t="s">
        <v>1640</v>
      </c>
      <c r="L35" s="164" t="s">
        <v>955</v>
      </c>
      <c r="M35" s="10" t="s">
        <v>1524</v>
      </c>
      <c r="N35" s="10" t="s">
        <v>1641</v>
      </c>
      <c r="O35" s="10">
        <v>1</v>
      </c>
      <c r="P35" s="141" t="s">
        <v>1641</v>
      </c>
      <c r="Q35" s="181"/>
      <c r="R35" s="182" t="s">
        <v>1624</v>
      </c>
      <c r="S35" s="183">
        <v>45839</v>
      </c>
      <c r="T35" s="28">
        <v>45901</v>
      </c>
      <c r="U35" s="11"/>
      <c r="V35" s="23">
        <v>45901</v>
      </c>
      <c r="W35" s="194">
        <v>45911</v>
      </c>
      <c r="X35" s="195" t="s">
        <v>1642</v>
      </c>
      <c r="Y35" s="196">
        <v>1</v>
      </c>
      <c r="Z35" s="194">
        <v>45916</v>
      </c>
      <c r="AA35" s="195" t="s">
        <v>1643</v>
      </c>
      <c r="AB35" s="197" t="s">
        <v>1627</v>
      </c>
      <c r="AC35" s="169"/>
      <c r="AD35" s="170"/>
      <c r="AE35" s="171"/>
      <c r="AF35" s="172"/>
      <c r="AG35" s="37"/>
      <c r="AH35" s="37"/>
      <c r="AI35" s="37"/>
      <c r="AJ35" s="37"/>
      <c r="AK35" s="37"/>
      <c r="AL35" s="37"/>
      <c r="AM35" s="37"/>
      <c r="AN35" s="37"/>
      <c r="AO35" s="37"/>
      <c r="AP35" s="37"/>
      <c r="AQ35" s="37"/>
      <c r="AR35" s="172"/>
      <c r="AS35" s="173"/>
      <c r="AT35" s="173"/>
      <c r="AU35" s="37"/>
      <c r="AV35" s="170"/>
      <c r="AW35" s="174"/>
      <c r="AX35" s="37"/>
      <c r="AY35" s="37"/>
      <c r="AZ35" s="37"/>
      <c r="BA35" s="170"/>
      <c r="BB35" s="170"/>
      <c r="BC35" s="175"/>
      <c r="BD35" s="176"/>
      <c r="BE35" s="176"/>
      <c r="BF35" s="170"/>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177">
        <v>1</v>
      </c>
      <c r="CR35" s="178">
        <v>45911</v>
      </c>
      <c r="CS35" s="32">
        <v>45908</v>
      </c>
      <c r="CT35" s="19" t="s">
        <v>166</v>
      </c>
      <c r="CU35" s="19" t="s">
        <v>166</v>
      </c>
      <c r="CV35" s="194">
        <v>45916</v>
      </c>
      <c r="CW35" s="132" t="s">
        <v>1644</v>
      </c>
      <c r="CX35" s="21" t="s">
        <v>166</v>
      </c>
      <c r="CY35" s="21" t="s">
        <v>166</v>
      </c>
      <c r="CZ35" s="137" t="s">
        <v>1463</v>
      </c>
      <c r="DA35" s="21"/>
      <c r="DB35" s="198" t="s">
        <v>1627</v>
      </c>
      <c r="DC35" s="19"/>
    </row>
    <row r="36" spans="1:107" ht="30" customHeight="1">
      <c r="A36" s="23" t="s">
        <v>778</v>
      </c>
      <c r="B36" s="23" t="s">
        <v>779</v>
      </c>
      <c r="C36" s="163">
        <v>45832</v>
      </c>
      <c r="D36" s="24" t="s">
        <v>1645</v>
      </c>
      <c r="E36" s="25" t="s">
        <v>1470</v>
      </c>
      <c r="F36" s="26" t="s">
        <v>1646</v>
      </c>
      <c r="G36" s="19"/>
      <c r="H36" s="25" t="s">
        <v>1472</v>
      </c>
      <c r="I36" s="33" t="s">
        <v>1639</v>
      </c>
      <c r="J36" s="10">
        <v>1</v>
      </c>
      <c r="K36" s="138" t="s">
        <v>1640</v>
      </c>
      <c r="L36" s="164" t="s">
        <v>955</v>
      </c>
      <c r="M36" s="10" t="s">
        <v>1524</v>
      </c>
      <c r="N36" s="10" t="s">
        <v>1641</v>
      </c>
      <c r="O36" s="10">
        <v>1</v>
      </c>
      <c r="P36" s="141" t="s">
        <v>1641</v>
      </c>
      <c r="Q36" s="181"/>
      <c r="R36" s="182" t="s">
        <v>1624</v>
      </c>
      <c r="S36" s="183">
        <v>45839</v>
      </c>
      <c r="T36" s="28">
        <v>45901</v>
      </c>
      <c r="U36" s="11"/>
      <c r="V36" s="23">
        <v>45901</v>
      </c>
      <c r="W36" s="194">
        <v>45911</v>
      </c>
      <c r="X36" s="199" t="s">
        <v>1642</v>
      </c>
      <c r="Y36" s="196">
        <v>1</v>
      </c>
      <c r="Z36" s="194">
        <v>45916</v>
      </c>
      <c r="AA36" s="195" t="s">
        <v>1647</v>
      </c>
      <c r="AB36" s="197" t="s">
        <v>1627</v>
      </c>
      <c r="AC36" s="169"/>
      <c r="AD36" s="170"/>
      <c r="AE36" s="171"/>
      <c r="AF36" s="172"/>
      <c r="AG36" s="37"/>
      <c r="AH36" s="37"/>
      <c r="AI36" s="37"/>
      <c r="AJ36" s="37"/>
      <c r="AK36" s="37"/>
      <c r="AL36" s="37"/>
      <c r="AM36" s="37"/>
      <c r="AN36" s="37"/>
      <c r="AO36" s="37"/>
      <c r="AP36" s="37"/>
      <c r="AQ36" s="37"/>
      <c r="AR36" s="172"/>
      <c r="AS36" s="173"/>
      <c r="AT36" s="173"/>
      <c r="AU36" s="37"/>
      <c r="AV36" s="170"/>
      <c r="AW36" s="174"/>
      <c r="AX36" s="37"/>
      <c r="AY36" s="37"/>
      <c r="AZ36" s="37"/>
      <c r="BA36" s="170"/>
      <c r="BB36" s="170"/>
      <c r="BC36" s="175"/>
      <c r="BD36" s="176"/>
      <c r="BE36" s="176"/>
      <c r="BF36" s="170"/>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177">
        <v>1</v>
      </c>
      <c r="CR36" s="178">
        <v>45911</v>
      </c>
      <c r="CS36" s="32">
        <v>45908</v>
      </c>
      <c r="CT36" s="19" t="s">
        <v>166</v>
      </c>
      <c r="CU36" s="19" t="s">
        <v>166</v>
      </c>
      <c r="CV36" s="194">
        <v>45916</v>
      </c>
      <c r="CW36" s="132" t="s">
        <v>1648</v>
      </c>
      <c r="CX36" s="21" t="s">
        <v>166</v>
      </c>
      <c r="CY36" s="21" t="s">
        <v>166</v>
      </c>
      <c r="CZ36" s="137" t="s">
        <v>1463</v>
      </c>
      <c r="DA36" s="21"/>
      <c r="DB36" s="198" t="s">
        <v>1627</v>
      </c>
      <c r="DC36" s="19"/>
    </row>
    <row r="37" spans="1:107" ht="30" customHeight="1">
      <c r="A37" s="23" t="s">
        <v>778</v>
      </c>
      <c r="B37" s="23" t="s">
        <v>779</v>
      </c>
      <c r="C37" s="163">
        <v>45832</v>
      </c>
      <c r="D37" s="24" t="s">
        <v>1649</v>
      </c>
      <c r="E37" s="25" t="s">
        <v>1470</v>
      </c>
      <c r="F37" s="26" t="s">
        <v>1650</v>
      </c>
      <c r="G37" s="19"/>
      <c r="H37" s="25" t="s">
        <v>1472</v>
      </c>
      <c r="I37" s="33" t="s">
        <v>1651</v>
      </c>
      <c r="J37" s="10">
        <v>1</v>
      </c>
      <c r="K37" s="138" t="s">
        <v>1652</v>
      </c>
      <c r="L37" s="164" t="s">
        <v>955</v>
      </c>
      <c r="M37" s="10" t="s">
        <v>1653</v>
      </c>
      <c r="N37" s="10" t="s">
        <v>1654</v>
      </c>
      <c r="O37" s="10">
        <v>1</v>
      </c>
      <c r="P37" s="141" t="s">
        <v>1655</v>
      </c>
      <c r="Q37" s="181"/>
      <c r="R37" s="182" t="s">
        <v>1602</v>
      </c>
      <c r="S37" s="183">
        <v>45839</v>
      </c>
      <c r="T37" s="28">
        <v>45901</v>
      </c>
      <c r="U37" s="11"/>
      <c r="V37" s="23">
        <v>45901</v>
      </c>
      <c r="W37" s="191">
        <v>45878</v>
      </c>
      <c r="X37" s="151" t="s">
        <v>1656</v>
      </c>
      <c r="Y37" s="200">
        <v>1</v>
      </c>
      <c r="Z37" s="191">
        <v>45923</v>
      </c>
      <c r="AA37" s="151" t="s">
        <v>1657</v>
      </c>
      <c r="AB37" s="19" t="s">
        <v>1012</v>
      </c>
      <c r="AC37" s="169"/>
      <c r="AD37" s="170"/>
      <c r="AE37" s="171"/>
      <c r="AF37" s="172"/>
      <c r="AG37" s="37"/>
      <c r="AH37" s="37"/>
      <c r="AI37" s="37"/>
      <c r="AJ37" s="37"/>
      <c r="AK37" s="37"/>
      <c r="AL37" s="37"/>
      <c r="AM37" s="37"/>
      <c r="AN37" s="37"/>
      <c r="AO37" s="37"/>
      <c r="AP37" s="37"/>
      <c r="AQ37" s="37"/>
      <c r="AR37" s="172"/>
      <c r="AS37" s="173"/>
      <c r="AT37" s="173"/>
      <c r="AU37" s="37"/>
      <c r="AV37" s="170"/>
      <c r="AW37" s="174"/>
      <c r="AX37" s="37"/>
      <c r="AY37" s="37"/>
      <c r="AZ37" s="37"/>
      <c r="BA37" s="170"/>
      <c r="BB37" s="170"/>
      <c r="BC37" s="175"/>
      <c r="BD37" s="176"/>
      <c r="BE37" s="176"/>
      <c r="BF37" s="170"/>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177">
        <v>1</v>
      </c>
      <c r="CR37" s="178">
        <v>45878</v>
      </c>
      <c r="CS37" s="32">
        <v>45908</v>
      </c>
      <c r="CT37" s="192" t="s">
        <v>166</v>
      </c>
      <c r="CU37" s="192" t="s">
        <v>166</v>
      </c>
      <c r="CV37" s="193">
        <v>45923</v>
      </c>
      <c r="CW37" s="151" t="s">
        <v>1658</v>
      </c>
      <c r="CX37" s="21" t="s">
        <v>166</v>
      </c>
      <c r="CY37" s="21" t="s">
        <v>166</v>
      </c>
      <c r="CZ37" s="137" t="s">
        <v>1463</v>
      </c>
      <c r="DA37" s="21"/>
      <c r="DB37" s="19" t="s">
        <v>1012</v>
      </c>
      <c r="DC37" s="19"/>
    </row>
    <row r="38" spans="1:107" ht="30" customHeight="1">
      <c r="A38" s="23" t="s">
        <v>778</v>
      </c>
      <c r="B38" s="23" t="s">
        <v>779</v>
      </c>
      <c r="C38" s="163">
        <v>45806</v>
      </c>
      <c r="D38" s="24" t="s">
        <v>846</v>
      </c>
      <c r="E38" s="25" t="s">
        <v>950</v>
      </c>
      <c r="F38" s="26" t="s">
        <v>1004</v>
      </c>
      <c r="G38" s="19"/>
      <c r="H38" s="25" t="s">
        <v>952</v>
      </c>
      <c r="I38" s="33" t="s">
        <v>1005</v>
      </c>
      <c r="J38" s="10">
        <v>1</v>
      </c>
      <c r="K38" s="138" t="s">
        <v>1659</v>
      </c>
      <c r="L38" s="164" t="s">
        <v>785</v>
      </c>
      <c r="M38" s="10" t="s">
        <v>1660</v>
      </c>
      <c r="N38" s="10" t="s">
        <v>655</v>
      </c>
      <c r="O38" s="10">
        <v>1</v>
      </c>
      <c r="P38" s="141" t="s">
        <v>1661</v>
      </c>
      <c r="Q38" s="131"/>
      <c r="R38" s="65" t="s">
        <v>468</v>
      </c>
      <c r="S38" s="32">
        <v>45853</v>
      </c>
      <c r="T38" s="28">
        <v>46006</v>
      </c>
      <c r="U38" s="11"/>
      <c r="V38" s="23">
        <v>46006</v>
      </c>
      <c r="W38" s="165">
        <v>45944</v>
      </c>
      <c r="X38" s="149" t="s">
        <v>1662</v>
      </c>
      <c r="Y38" s="167">
        <v>1</v>
      </c>
      <c r="Z38" s="165">
        <v>45958</v>
      </c>
      <c r="AA38" s="149" t="s">
        <v>1663</v>
      </c>
      <c r="AB38" s="21" t="s">
        <v>1012</v>
      </c>
      <c r="AC38" s="169"/>
      <c r="AD38" s="170"/>
      <c r="AE38" s="171"/>
      <c r="AF38" s="172"/>
      <c r="AG38" s="37"/>
      <c r="AH38" s="37"/>
      <c r="AI38" s="37"/>
      <c r="AJ38" s="37"/>
      <c r="AK38" s="37"/>
      <c r="AL38" s="37"/>
      <c r="AM38" s="37"/>
      <c r="AN38" s="37"/>
      <c r="AO38" s="37"/>
      <c r="AP38" s="37"/>
      <c r="AQ38" s="37"/>
      <c r="AR38" s="172"/>
      <c r="AS38" s="173"/>
      <c r="AT38" s="173"/>
      <c r="AU38" s="37"/>
      <c r="AV38" s="170"/>
      <c r="AW38" s="174"/>
      <c r="AX38" s="37"/>
      <c r="AY38" s="37"/>
      <c r="AZ38" s="37"/>
      <c r="BA38" s="170"/>
      <c r="BB38" s="170"/>
      <c r="BC38" s="175"/>
      <c r="BD38" s="176"/>
      <c r="BE38" s="176"/>
      <c r="BF38" s="170"/>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177">
        <v>1</v>
      </c>
      <c r="CR38" s="178">
        <v>45944</v>
      </c>
      <c r="CS38" s="32">
        <v>46013</v>
      </c>
      <c r="CT38" s="19" t="s">
        <v>166</v>
      </c>
      <c r="CU38" s="19" t="s">
        <v>166</v>
      </c>
      <c r="CV38" s="179">
        <v>45958</v>
      </c>
      <c r="CW38" s="149" t="s">
        <v>1664</v>
      </c>
      <c r="CX38" s="21" t="s">
        <v>166</v>
      </c>
      <c r="CY38" s="21" t="s">
        <v>166</v>
      </c>
      <c r="CZ38" s="137" t="s">
        <v>1463</v>
      </c>
      <c r="DA38" s="21"/>
      <c r="DB38" s="21" t="s">
        <v>1012</v>
      </c>
      <c r="DC38" s="119"/>
    </row>
    <row r="39" spans="1:107" ht="30" customHeight="1">
      <c r="A39" s="23" t="s">
        <v>778</v>
      </c>
      <c r="B39" s="23" t="s">
        <v>779</v>
      </c>
      <c r="C39" s="163">
        <v>45806</v>
      </c>
      <c r="D39" s="24" t="s">
        <v>866</v>
      </c>
      <c r="E39" s="25" t="s">
        <v>950</v>
      </c>
      <c r="F39" s="26" t="s">
        <v>1665</v>
      </c>
      <c r="G39" s="19"/>
      <c r="H39" s="25" t="s">
        <v>952</v>
      </c>
      <c r="I39" s="33" t="s">
        <v>1666</v>
      </c>
      <c r="J39" s="10">
        <v>1</v>
      </c>
      <c r="K39" s="138" t="s">
        <v>1667</v>
      </c>
      <c r="L39" s="164" t="s">
        <v>146</v>
      </c>
      <c r="M39" s="10" t="s">
        <v>1668</v>
      </c>
      <c r="N39" s="10" t="s">
        <v>1668</v>
      </c>
      <c r="O39" s="10">
        <v>1</v>
      </c>
      <c r="P39" s="141" t="s">
        <v>1669</v>
      </c>
      <c r="Q39" s="131"/>
      <c r="R39" s="65" t="s">
        <v>1353</v>
      </c>
      <c r="S39" s="32">
        <v>45859</v>
      </c>
      <c r="T39" s="28">
        <v>45961</v>
      </c>
      <c r="U39" s="11"/>
      <c r="V39" s="23">
        <v>45961</v>
      </c>
      <c r="W39" s="23">
        <v>45936</v>
      </c>
      <c r="X39" s="132" t="s">
        <v>1670</v>
      </c>
      <c r="Y39" s="30">
        <v>1</v>
      </c>
      <c r="Z39" s="23">
        <v>45952</v>
      </c>
      <c r="AA39" s="132" t="s">
        <v>1671</v>
      </c>
      <c r="AB39" s="21" t="s">
        <v>1012</v>
      </c>
      <c r="AC39" s="169"/>
      <c r="AD39" s="170"/>
      <c r="AE39" s="171"/>
      <c r="AF39" s="172"/>
      <c r="AG39" s="37"/>
      <c r="AH39" s="37"/>
      <c r="AI39" s="37"/>
      <c r="AJ39" s="37"/>
      <c r="AK39" s="37"/>
      <c r="AL39" s="37"/>
      <c r="AM39" s="37"/>
      <c r="AN39" s="37"/>
      <c r="AO39" s="37"/>
      <c r="AP39" s="37"/>
      <c r="AQ39" s="37"/>
      <c r="AR39" s="172"/>
      <c r="AS39" s="173"/>
      <c r="AT39" s="173"/>
      <c r="AU39" s="37"/>
      <c r="AV39" s="170"/>
      <c r="AW39" s="174"/>
      <c r="AX39" s="37"/>
      <c r="AY39" s="37"/>
      <c r="AZ39" s="37"/>
      <c r="BA39" s="170"/>
      <c r="BB39" s="170"/>
      <c r="BC39" s="175"/>
      <c r="BD39" s="176"/>
      <c r="BE39" s="176"/>
      <c r="BF39" s="170"/>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177">
        <v>1</v>
      </c>
      <c r="CR39" s="178">
        <v>45936</v>
      </c>
      <c r="CS39" s="32">
        <v>45971</v>
      </c>
      <c r="CT39" s="201" t="s">
        <v>166</v>
      </c>
      <c r="CU39" s="201" t="s">
        <v>166</v>
      </c>
      <c r="CV39" s="202">
        <v>45952</v>
      </c>
      <c r="CW39" s="203" t="s">
        <v>1672</v>
      </c>
      <c r="CX39" s="204" t="s">
        <v>166</v>
      </c>
      <c r="CY39" s="205" t="s">
        <v>166</v>
      </c>
      <c r="CZ39" s="137" t="s">
        <v>1463</v>
      </c>
      <c r="DA39" s="21"/>
      <c r="DB39" s="21" t="s">
        <v>1012</v>
      </c>
      <c r="DC39" s="119"/>
    </row>
    <row r="40" spans="1:107" ht="30" customHeight="1">
      <c r="A40" s="23" t="s">
        <v>778</v>
      </c>
      <c r="B40" s="23" t="s">
        <v>779</v>
      </c>
      <c r="C40" s="163">
        <v>45853</v>
      </c>
      <c r="D40" s="24" t="s">
        <v>780</v>
      </c>
      <c r="E40" s="25" t="s">
        <v>1075</v>
      </c>
      <c r="F40" s="26" t="s">
        <v>1076</v>
      </c>
      <c r="G40" s="19"/>
      <c r="H40" s="25" t="s">
        <v>1077</v>
      </c>
      <c r="I40" s="33" t="s">
        <v>1673</v>
      </c>
      <c r="J40" s="10">
        <v>3</v>
      </c>
      <c r="K40" s="138" t="s">
        <v>1674</v>
      </c>
      <c r="L40" s="164" t="s">
        <v>785</v>
      </c>
      <c r="M40" s="10" t="s">
        <v>1675</v>
      </c>
      <c r="N40" s="10" t="s">
        <v>1675</v>
      </c>
      <c r="O40" s="10">
        <v>1</v>
      </c>
      <c r="P40" s="141" t="s">
        <v>1675</v>
      </c>
      <c r="Q40" s="131"/>
      <c r="R40" s="182" t="s">
        <v>174</v>
      </c>
      <c r="S40" s="32">
        <v>45889</v>
      </c>
      <c r="T40" s="28">
        <v>46217</v>
      </c>
      <c r="U40" s="11"/>
      <c r="V40" s="23">
        <v>46217</v>
      </c>
      <c r="W40" s="165">
        <v>45952</v>
      </c>
      <c r="X40" s="206" t="s">
        <v>1676</v>
      </c>
      <c r="Y40" s="167">
        <v>1</v>
      </c>
      <c r="Z40" s="31">
        <v>45953</v>
      </c>
      <c r="AA40" s="106" t="s">
        <v>1677</v>
      </c>
      <c r="AB40" s="19" t="s">
        <v>1495</v>
      </c>
      <c r="AC40" s="169"/>
      <c r="AD40" s="170"/>
      <c r="AE40" s="171"/>
      <c r="AF40" s="172"/>
      <c r="AG40" s="37"/>
      <c r="AH40" s="37"/>
      <c r="AI40" s="37"/>
      <c r="AJ40" s="37"/>
      <c r="AK40" s="37"/>
      <c r="AL40" s="37"/>
      <c r="AM40" s="37"/>
      <c r="AN40" s="37"/>
      <c r="AO40" s="37"/>
      <c r="AP40" s="37"/>
      <c r="AQ40" s="37"/>
      <c r="AR40" s="172"/>
      <c r="AS40" s="173"/>
      <c r="AT40" s="173"/>
      <c r="AU40" s="37"/>
      <c r="AV40" s="170"/>
      <c r="AW40" s="174"/>
      <c r="AX40" s="37"/>
      <c r="AY40" s="37"/>
      <c r="AZ40" s="37"/>
      <c r="BA40" s="170"/>
      <c r="BB40" s="170"/>
      <c r="BC40" s="175"/>
      <c r="BD40" s="176"/>
      <c r="BE40" s="176"/>
      <c r="BF40" s="170"/>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177">
        <v>1</v>
      </c>
      <c r="CR40" s="178">
        <v>45952</v>
      </c>
      <c r="CS40" s="32">
        <v>46224</v>
      </c>
      <c r="CT40" s="19" t="s">
        <v>166</v>
      </c>
      <c r="CU40" s="19" t="s">
        <v>166</v>
      </c>
      <c r="CV40" s="179">
        <v>45953</v>
      </c>
      <c r="CW40" s="132" t="s">
        <v>1678</v>
      </c>
      <c r="CX40" s="21" t="s">
        <v>166</v>
      </c>
      <c r="CY40" s="21" t="s">
        <v>166</v>
      </c>
      <c r="CZ40" s="137" t="s">
        <v>1463</v>
      </c>
      <c r="DA40" s="21"/>
      <c r="DB40" s="19" t="s">
        <v>1495</v>
      </c>
      <c r="DC40" s="119"/>
    </row>
    <row r="41" spans="1:107" ht="30" customHeight="1">
      <c r="A41" s="23" t="s">
        <v>778</v>
      </c>
      <c r="B41" s="23" t="s">
        <v>779</v>
      </c>
      <c r="C41" s="163">
        <v>45796</v>
      </c>
      <c r="D41" s="24" t="s">
        <v>1679</v>
      </c>
      <c r="E41" s="25" t="s">
        <v>781</v>
      </c>
      <c r="F41" s="26" t="s">
        <v>1680</v>
      </c>
      <c r="G41" s="19"/>
      <c r="H41" s="25" t="s">
        <v>143</v>
      </c>
      <c r="I41" s="33" t="s">
        <v>1681</v>
      </c>
      <c r="J41" s="10">
        <v>1</v>
      </c>
      <c r="K41" s="138" t="s">
        <v>1682</v>
      </c>
      <c r="L41" s="164" t="s">
        <v>146</v>
      </c>
      <c r="M41" s="10" t="s">
        <v>1683</v>
      </c>
      <c r="N41" s="10" t="s">
        <v>1684</v>
      </c>
      <c r="O41" s="10">
        <v>1</v>
      </c>
      <c r="P41" s="141" t="s">
        <v>1685</v>
      </c>
      <c r="Q41" s="131"/>
      <c r="R41" s="65" t="s">
        <v>487</v>
      </c>
      <c r="S41" s="32">
        <v>45796</v>
      </c>
      <c r="T41" s="28">
        <v>46157</v>
      </c>
      <c r="U41" s="11"/>
      <c r="V41" s="207">
        <v>46157</v>
      </c>
      <c r="W41" s="32">
        <v>45874</v>
      </c>
      <c r="X41" s="149" t="s">
        <v>1686</v>
      </c>
      <c r="Y41" s="30">
        <v>0.1</v>
      </c>
      <c r="Z41" s="185">
        <v>45902</v>
      </c>
      <c r="AA41" s="186" t="s">
        <v>1687</v>
      </c>
      <c r="AB41" s="208" t="s">
        <v>789</v>
      </c>
      <c r="AC41" s="185">
        <v>45980</v>
      </c>
      <c r="AD41" s="209" t="s">
        <v>1688</v>
      </c>
      <c r="AE41" s="30">
        <v>1</v>
      </c>
      <c r="AF41" s="185">
        <v>45986</v>
      </c>
      <c r="AG41" s="132" t="s">
        <v>1689</v>
      </c>
      <c r="AH41" s="208" t="s">
        <v>789</v>
      </c>
      <c r="AI41" s="37"/>
      <c r="AJ41" s="37"/>
      <c r="AK41" s="37"/>
      <c r="AL41" s="37"/>
      <c r="AM41" s="37"/>
      <c r="AN41" s="37"/>
      <c r="AO41" s="37"/>
      <c r="AP41" s="37"/>
      <c r="AQ41" s="37"/>
      <c r="AR41" s="172"/>
      <c r="AS41" s="173"/>
      <c r="AT41" s="173"/>
      <c r="AU41" s="37"/>
      <c r="AV41" s="170"/>
      <c r="AW41" s="174"/>
      <c r="AX41" s="37"/>
      <c r="AY41" s="37"/>
      <c r="AZ41" s="37"/>
      <c r="BA41" s="170"/>
      <c r="BB41" s="170"/>
      <c r="BC41" s="175"/>
      <c r="BD41" s="176"/>
      <c r="BE41" s="176"/>
      <c r="BF41" s="170"/>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177">
        <v>1</v>
      </c>
      <c r="CR41" s="178">
        <v>45980</v>
      </c>
      <c r="CS41" s="32">
        <v>46164</v>
      </c>
      <c r="CT41" s="136" t="s">
        <v>166</v>
      </c>
      <c r="CU41" s="136" t="s">
        <v>166</v>
      </c>
      <c r="CV41" s="179">
        <v>45986</v>
      </c>
      <c r="CW41" s="132" t="s">
        <v>1690</v>
      </c>
      <c r="CX41" s="136" t="s">
        <v>166</v>
      </c>
      <c r="CY41" s="136" t="s">
        <v>166</v>
      </c>
      <c r="CZ41" s="137" t="s">
        <v>1463</v>
      </c>
      <c r="DA41" s="21"/>
      <c r="DB41" s="208" t="s">
        <v>789</v>
      </c>
      <c r="DC41" s="119"/>
    </row>
    <row r="42" spans="1:107" ht="30" customHeight="1">
      <c r="A42" s="23" t="s">
        <v>778</v>
      </c>
      <c r="B42" s="23" t="s">
        <v>779</v>
      </c>
      <c r="C42" s="163">
        <v>45796</v>
      </c>
      <c r="D42" s="24" t="s">
        <v>1691</v>
      </c>
      <c r="E42" s="25" t="s">
        <v>781</v>
      </c>
      <c r="F42" s="26" t="s">
        <v>1692</v>
      </c>
      <c r="G42" s="19"/>
      <c r="H42" s="25" t="s">
        <v>143</v>
      </c>
      <c r="I42" s="33" t="s">
        <v>858</v>
      </c>
      <c r="J42" s="10">
        <v>1</v>
      </c>
      <c r="K42" s="138" t="s">
        <v>859</v>
      </c>
      <c r="L42" s="164" t="s">
        <v>146</v>
      </c>
      <c r="M42" s="10" t="s">
        <v>860</v>
      </c>
      <c r="N42" s="10" t="s">
        <v>861</v>
      </c>
      <c r="O42" s="10">
        <v>1</v>
      </c>
      <c r="P42" s="141" t="s">
        <v>648</v>
      </c>
      <c r="Q42" s="131"/>
      <c r="R42" s="65" t="s">
        <v>487</v>
      </c>
      <c r="S42" s="32">
        <v>45796</v>
      </c>
      <c r="T42" s="28">
        <v>46157</v>
      </c>
      <c r="U42" s="11"/>
      <c r="V42" s="207">
        <v>46157</v>
      </c>
      <c r="W42" s="32">
        <v>45874</v>
      </c>
      <c r="X42" s="149" t="s">
        <v>895</v>
      </c>
      <c r="Y42" s="30">
        <v>0.5</v>
      </c>
      <c r="Z42" s="185">
        <v>45902</v>
      </c>
      <c r="AA42" s="186" t="s">
        <v>863</v>
      </c>
      <c r="AB42" s="208" t="s">
        <v>789</v>
      </c>
      <c r="AC42" s="185">
        <v>45980</v>
      </c>
      <c r="AD42" s="209" t="s">
        <v>1693</v>
      </c>
      <c r="AE42" s="30">
        <v>1</v>
      </c>
      <c r="AF42" s="185">
        <v>45986</v>
      </c>
      <c r="AG42" s="132" t="s">
        <v>1694</v>
      </c>
      <c r="AH42" s="208" t="s">
        <v>789</v>
      </c>
      <c r="AI42" s="37"/>
      <c r="AJ42" s="37"/>
      <c r="AK42" s="37"/>
      <c r="AL42" s="37"/>
      <c r="AM42" s="37"/>
      <c r="AN42" s="37"/>
      <c r="AO42" s="37"/>
      <c r="AP42" s="37"/>
      <c r="AQ42" s="37"/>
      <c r="AR42" s="172"/>
      <c r="AS42" s="173"/>
      <c r="AT42" s="173"/>
      <c r="AU42" s="37"/>
      <c r="AV42" s="170"/>
      <c r="AW42" s="174"/>
      <c r="AX42" s="37"/>
      <c r="AY42" s="37"/>
      <c r="AZ42" s="37"/>
      <c r="BA42" s="170"/>
      <c r="BB42" s="170"/>
      <c r="BC42" s="175"/>
      <c r="BD42" s="176"/>
      <c r="BE42" s="176"/>
      <c r="BF42" s="170"/>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177">
        <v>1</v>
      </c>
      <c r="CR42" s="178">
        <v>45980</v>
      </c>
      <c r="CS42" s="32">
        <v>46164</v>
      </c>
      <c r="CT42" s="136" t="s">
        <v>166</v>
      </c>
      <c r="CU42" s="136" t="s">
        <v>166</v>
      </c>
      <c r="CV42" s="179">
        <v>45986</v>
      </c>
      <c r="CW42" s="132" t="s">
        <v>1695</v>
      </c>
      <c r="CX42" s="136" t="s">
        <v>166</v>
      </c>
      <c r="CY42" s="136" t="s">
        <v>166</v>
      </c>
      <c r="CZ42" s="137" t="s">
        <v>1463</v>
      </c>
      <c r="DA42" s="21"/>
      <c r="DB42" s="208" t="s">
        <v>789</v>
      </c>
      <c r="DC42" s="119"/>
    </row>
    <row r="43" spans="1:107" ht="30" customHeight="1">
      <c r="A43" s="23" t="s">
        <v>778</v>
      </c>
      <c r="B43" s="23" t="s">
        <v>779</v>
      </c>
      <c r="C43" s="163">
        <v>45825</v>
      </c>
      <c r="D43" s="24" t="s">
        <v>780</v>
      </c>
      <c r="E43" s="25" t="s">
        <v>940</v>
      </c>
      <c r="F43" s="26" t="s">
        <v>1696</v>
      </c>
      <c r="G43" s="19"/>
      <c r="H43" s="25" t="s">
        <v>729</v>
      </c>
      <c r="I43" s="33" t="s">
        <v>1697</v>
      </c>
      <c r="J43" s="10">
        <v>1</v>
      </c>
      <c r="K43" s="138" t="s">
        <v>1698</v>
      </c>
      <c r="L43" s="164" t="s">
        <v>955</v>
      </c>
      <c r="M43" s="10" t="s">
        <v>1699</v>
      </c>
      <c r="N43" s="10" t="s">
        <v>1700</v>
      </c>
      <c r="O43" s="10">
        <v>1</v>
      </c>
      <c r="P43" s="141" t="s">
        <v>1701</v>
      </c>
      <c r="Q43" s="131"/>
      <c r="R43" s="65" t="s">
        <v>734</v>
      </c>
      <c r="S43" s="32">
        <v>45849</v>
      </c>
      <c r="T43" s="28">
        <v>46006</v>
      </c>
      <c r="U43" s="11"/>
      <c r="V43" s="207">
        <v>46006</v>
      </c>
      <c r="W43" s="165">
        <v>45972</v>
      </c>
      <c r="X43" s="21" t="s">
        <v>1702</v>
      </c>
      <c r="Y43" s="167">
        <v>1</v>
      </c>
      <c r="Z43" s="32">
        <v>45975</v>
      </c>
      <c r="AA43" s="149" t="s">
        <v>1703</v>
      </c>
      <c r="AB43" s="21" t="s">
        <v>949</v>
      </c>
      <c r="AC43" s="169"/>
      <c r="AD43" s="170"/>
      <c r="AE43" s="171"/>
      <c r="AF43" s="172"/>
      <c r="AG43" s="37"/>
      <c r="AH43" s="37"/>
      <c r="AI43" s="37"/>
      <c r="AJ43" s="37"/>
      <c r="AK43" s="37"/>
      <c r="AL43" s="37"/>
      <c r="AM43" s="37"/>
      <c r="AN43" s="37"/>
      <c r="AO43" s="37"/>
      <c r="AP43" s="37"/>
      <c r="AQ43" s="37"/>
      <c r="AR43" s="172"/>
      <c r="AS43" s="173"/>
      <c r="AT43" s="173"/>
      <c r="AU43" s="37"/>
      <c r="AV43" s="170"/>
      <c r="AW43" s="174"/>
      <c r="AX43" s="37"/>
      <c r="AY43" s="37"/>
      <c r="AZ43" s="37"/>
      <c r="BA43" s="170"/>
      <c r="BB43" s="170"/>
      <c r="BC43" s="175"/>
      <c r="BD43" s="176"/>
      <c r="BE43" s="176"/>
      <c r="BF43" s="170"/>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177">
        <v>1</v>
      </c>
      <c r="CR43" s="178">
        <v>45972</v>
      </c>
      <c r="CS43" s="32">
        <v>46013</v>
      </c>
      <c r="CT43" s="19" t="s">
        <v>166</v>
      </c>
      <c r="CU43" s="19" t="s">
        <v>166</v>
      </c>
      <c r="CV43" s="179">
        <v>45975</v>
      </c>
      <c r="CW43" s="149" t="s">
        <v>1704</v>
      </c>
      <c r="CX43" s="21" t="s">
        <v>166</v>
      </c>
      <c r="CY43" s="21" t="s">
        <v>166</v>
      </c>
      <c r="CZ43" s="137" t="s">
        <v>1463</v>
      </c>
      <c r="DA43" s="21"/>
      <c r="DB43" s="21" t="s">
        <v>949</v>
      </c>
      <c r="DC43" s="119"/>
    </row>
    <row r="44" spans="1:107" ht="30" customHeight="1">
      <c r="A44" s="23" t="s">
        <v>778</v>
      </c>
      <c r="B44" s="23" t="s">
        <v>779</v>
      </c>
      <c r="C44" s="163">
        <v>45806</v>
      </c>
      <c r="D44" s="24" t="s">
        <v>803</v>
      </c>
      <c r="E44" s="25" t="s">
        <v>950</v>
      </c>
      <c r="F44" s="26" t="s">
        <v>1705</v>
      </c>
      <c r="G44" s="19"/>
      <c r="H44" s="25" t="s">
        <v>952</v>
      </c>
      <c r="I44" s="33" t="s">
        <v>1706</v>
      </c>
      <c r="J44" s="10">
        <v>1</v>
      </c>
      <c r="K44" s="138" t="s">
        <v>1707</v>
      </c>
      <c r="L44" s="164" t="s">
        <v>785</v>
      </c>
      <c r="M44" s="10" t="s">
        <v>1708</v>
      </c>
      <c r="N44" s="10" t="s">
        <v>1709</v>
      </c>
      <c r="O44" s="10">
        <v>3</v>
      </c>
      <c r="P44" s="141" t="s">
        <v>1710</v>
      </c>
      <c r="Q44" s="131"/>
      <c r="R44" s="65" t="s">
        <v>1363</v>
      </c>
      <c r="S44" s="32">
        <v>45870</v>
      </c>
      <c r="T44" s="28">
        <v>45964</v>
      </c>
      <c r="U44" s="11"/>
      <c r="V44" s="207">
        <v>45964</v>
      </c>
      <c r="W44" s="32">
        <v>45964</v>
      </c>
      <c r="X44" s="21" t="s">
        <v>1711</v>
      </c>
      <c r="Y44" s="30">
        <v>1</v>
      </c>
      <c r="Z44" s="31">
        <v>45972</v>
      </c>
      <c r="AA44" s="19" t="s">
        <v>1712</v>
      </c>
      <c r="AB44" s="19" t="s">
        <v>1713</v>
      </c>
      <c r="AC44" s="169"/>
      <c r="AD44" s="170"/>
      <c r="AE44" s="171"/>
      <c r="AF44" s="172"/>
      <c r="AG44" s="37"/>
      <c r="AH44" s="37"/>
      <c r="AI44" s="37"/>
      <c r="AJ44" s="37"/>
      <c r="AK44" s="37"/>
      <c r="AL44" s="37"/>
      <c r="AM44" s="37"/>
      <c r="AN44" s="37"/>
      <c r="AO44" s="37"/>
      <c r="AP44" s="37"/>
      <c r="AQ44" s="37"/>
      <c r="AR44" s="172"/>
      <c r="AS44" s="173"/>
      <c r="AT44" s="173"/>
      <c r="AU44" s="37"/>
      <c r="AV44" s="170"/>
      <c r="AW44" s="174"/>
      <c r="AX44" s="37"/>
      <c r="AY44" s="37"/>
      <c r="AZ44" s="37"/>
      <c r="BA44" s="170"/>
      <c r="BB44" s="170"/>
      <c r="BC44" s="175"/>
      <c r="BD44" s="176"/>
      <c r="BE44" s="176"/>
      <c r="BF44" s="170"/>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177">
        <v>1</v>
      </c>
      <c r="CR44" s="178">
        <v>45964</v>
      </c>
      <c r="CS44" s="32">
        <v>45971</v>
      </c>
      <c r="CT44" s="19" t="s">
        <v>166</v>
      </c>
      <c r="CU44" s="19" t="s">
        <v>166</v>
      </c>
      <c r="CV44" s="179">
        <v>45972</v>
      </c>
      <c r="CW44" s="132" t="s">
        <v>1714</v>
      </c>
      <c r="CX44" s="21" t="s">
        <v>166</v>
      </c>
      <c r="CY44" s="21" t="s">
        <v>166</v>
      </c>
      <c r="CZ44" s="137" t="s">
        <v>1463</v>
      </c>
      <c r="DA44" s="21"/>
      <c r="DB44" s="19" t="s">
        <v>1713</v>
      </c>
      <c r="DC44" s="119"/>
    </row>
    <row r="45" spans="1:107" ht="30" customHeight="1">
      <c r="A45" s="23" t="s">
        <v>778</v>
      </c>
      <c r="B45" s="23" t="s">
        <v>779</v>
      </c>
      <c r="C45" s="163">
        <v>45825</v>
      </c>
      <c r="D45" s="24" t="s">
        <v>866</v>
      </c>
      <c r="E45" s="25" t="s">
        <v>940</v>
      </c>
      <c r="F45" s="26" t="s">
        <v>1715</v>
      </c>
      <c r="G45" s="19"/>
      <c r="H45" s="25" t="s">
        <v>729</v>
      </c>
      <c r="I45" s="33" t="s">
        <v>1716</v>
      </c>
      <c r="J45" s="10">
        <v>1</v>
      </c>
      <c r="K45" s="138" t="s">
        <v>1717</v>
      </c>
      <c r="L45" s="164" t="s">
        <v>146</v>
      </c>
      <c r="M45" s="10" t="s">
        <v>1718</v>
      </c>
      <c r="N45" s="10" t="s">
        <v>1719</v>
      </c>
      <c r="O45" s="10">
        <v>1</v>
      </c>
      <c r="P45" s="141" t="s">
        <v>1720</v>
      </c>
      <c r="Q45" s="131"/>
      <c r="R45" s="65" t="s">
        <v>734</v>
      </c>
      <c r="S45" s="32">
        <v>45849</v>
      </c>
      <c r="T45" s="28">
        <v>46006</v>
      </c>
      <c r="U45" s="11"/>
      <c r="V45" s="207">
        <v>46006</v>
      </c>
      <c r="W45" s="210">
        <v>45961</v>
      </c>
      <c r="X45" s="35" t="s">
        <v>1721</v>
      </c>
      <c r="Y45" s="30">
        <v>0.5</v>
      </c>
      <c r="Z45" s="211">
        <v>45975</v>
      </c>
      <c r="AA45" s="149" t="s">
        <v>1722</v>
      </c>
      <c r="AB45" s="212" t="s">
        <v>949</v>
      </c>
      <c r="AC45" s="32">
        <v>46003</v>
      </c>
      <c r="AD45" s="213" t="s">
        <v>1723</v>
      </c>
      <c r="AE45" s="30">
        <v>1</v>
      </c>
      <c r="AF45" s="32">
        <v>46013</v>
      </c>
      <c r="AG45" s="35" t="s">
        <v>1724</v>
      </c>
      <c r="AH45" s="32" t="s">
        <v>1725</v>
      </c>
      <c r="AI45" s="183"/>
      <c r="AJ45" s="37"/>
      <c r="AK45" s="133"/>
      <c r="AL45" s="168"/>
      <c r="AM45" s="37"/>
      <c r="AN45" s="37"/>
      <c r="AO45" s="211"/>
      <c r="AP45" s="37"/>
      <c r="AQ45" s="133"/>
      <c r="AR45" s="211"/>
      <c r="AS45" s="173"/>
      <c r="AT45" s="173"/>
      <c r="AU45" s="214"/>
      <c r="AV45" s="170"/>
      <c r="AW45" s="133"/>
      <c r="AX45" s="168"/>
      <c r="AY45" s="37"/>
      <c r="AZ45" s="37"/>
      <c r="BA45" s="170"/>
      <c r="BB45" s="170"/>
      <c r="BC45" s="175"/>
      <c r="BD45" s="176"/>
      <c r="BE45" s="176"/>
      <c r="BF45" s="170"/>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177">
        <v>1</v>
      </c>
      <c r="CR45" s="178">
        <v>46003</v>
      </c>
      <c r="CS45" s="32">
        <v>46013</v>
      </c>
      <c r="CT45" s="19" t="s">
        <v>166</v>
      </c>
      <c r="CU45" s="19" t="s">
        <v>166</v>
      </c>
      <c r="CV45" s="179">
        <v>46013</v>
      </c>
      <c r="CW45" s="132" t="s">
        <v>1726</v>
      </c>
      <c r="CX45" s="19" t="s">
        <v>166</v>
      </c>
      <c r="CY45" s="19" t="s">
        <v>166</v>
      </c>
      <c r="CZ45" s="137" t="s">
        <v>1463</v>
      </c>
      <c r="DA45" s="21"/>
      <c r="DB45" s="32" t="s">
        <v>1725</v>
      </c>
      <c r="DC45" s="119"/>
    </row>
    <row r="46" spans="1:107" ht="30" customHeight="1">
      <c r="A46" s="23" t="s">
        <v>778</v>
      </c>
      <c r="B46" s="23" t="s">
        <v>779</v>
      </c>
      <c r="C46" s="163">
        <v>45825</v>
      </c>
      <c r="D46" s="24" t="s">
        <v>866</v>
      </c>
      <c r="E46" s="25" t="s">
        <v>940</v>
      </c>
      <c r="F46" s="26" t="s">
        <v>1715</v>
      </c>
      <c r="G46" s="19"/>
      <c r="H46" s="25" t="s">
        <v>729</v>
      </c>
      <c r="I46" s="33" t="s">
        <v>1716</v>
      </c>
      <c r="J46" s="10">
        <v>2</v>
      </c>
      <c r="K46" s="138" t="s">
        <v>1727</v>
      </c>
      <c r="L46" s="164" t="s">
        <v>146</v>
      </c>
      <c r="M46" s="10" t="s">
        <v>1728</v>
      </c>
      <c r="N46" s="10" t="s">
        <v>1700</v>
      </c>
      <c r="O46" s="10">
        <v>3</v>
      </c>
      <c r="P46" s="141" t="s">
        <v>1728</v>
      </c>
      <c r="Q46" s="131"/>
      <c r="R46" s="65" t="s">
        <v>734</v>
      </c>
      <c r="S46" s="32">
        <v>45849</v>
      </c>
      <c r="T46" s="28">
        <v>46006</v>
      </c>
      <c r="U46" s="11"/>
      <c r="V46" s="207">
        <v>46006</v>
      </c>
      <c r="W46" s="210">
        <v>45961</v>
      </c>
      <c r="X46" s="35" t="s">
        <v>1729</v>
      </c>
      <c r="Y46" s="30">
        <v>0.33</v>
      </c>
      <c r="Z46" s="211">
        <v>45975</v>
      </c>
      <c r="AA46" s="149" t="s">
        <v>1730</v>
      </c>
      <c r="AB46" s="212" t="s">
        <v>949</v>
      </c>
      <c r="AC46" s="32">
        <v>46003</v>
      </c>
      <c r="AD46" s="213" t="s">
        <v>1731</v>
      </c>
      <c r="AE46" s="30">
        <v>1</v>
      </c>
      <c r="AF46" s="32">
        <v>46013</v>
      </c>
      <c r="AG46" s="35" t="s">
        <v>1732</v>
      </c>
      <c r="AH46" s="32" t="s">
        <v>1725</v>
      </c>
      <c r="AI46" s="183"/>
      <c r="AJ46" s="37"/>
      <c r="AK46" s="133"/>
      <c r="AL46" s="168"/>
      <c r="AM46" s="37"/>
      <c r="AN46" s="37"/>
      <c r="AO46" s="211"/>
      <c r="AP46" s="37"/>
      <c r="AQ46" s="133"/>
      <c r="AR46" s="211"/>
      <c r="AS46" s="173"/>
      <c r="AT46" s="173"/>
      <c r="AU46" s="214"/>
      <c r="AV46" s="170"/>
      <c r="AW46" s="133"/>
      <c r="AX46" s="168"/>
      <c r="AY46" s="37"/>
      <c r="AZ46" s="37"/>
      <c r="BA46" s="170"/>
      <c r="BB46" s="170"/>
      <c r="BC46" s="175"/>
      <c r="BD46" s="176"/>
      <c r="BE46" s="176"/>
      <c r="BF46" s="170"/>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177">
        <v>1</v>
      </c>
      <c r="CR46" s="178">
        <v>46003</v>
      </c>
      <c r="CS46" s="32">
        <v>46013</v>
      </c>
      <c r="CT46" s="19" t="s">
        <v>166</v>
      </c>
      <c r="CU46" s="19" t="s">
        <v>166</v>
      </c>
      <c r="CV46" s="179">
        <v>46013</v>
      </c>
      <c r="CW46" s="132" t="s">
        <v>1733</v>
      </c>
      <c r="CX46" s="19" t="s">
        <v>166</v>
      </c>
      <c r="CY46" s="19" t="s">
        <v>166</v>
      </c>
      <c r="CZ46" s="137" t="s">
        <v>1463</v>
      </c>
      <c r="DA46" s="21"/>
      <c r="DB46" s="32" t="s">
        <v>1725</v>
      </c>
      <c r="DC46" s="119"/>
    </row>
    <row r="47" spans="1:107" ht="30" customHeight="1">
      <c r="A47" s="23" t="s">
        <v>778</v>
      </c>
      <c r="B47" s="23" t="s">
        <v>779</v>
      </c>
      <c r="C47" s="163">
        <v>45806</v>
      </c>
      <c r="D47" s="24" t="s">
        <v>836</v>
      </c>
      <c r="E47" s="25" t="s">
        <v>950</v>
      </c>
      <c r="F47" s="26" t="s">
        <v>986</v>
      </c>
      <c r="G47" s="19"/>
      <c r="H47" s="25" t="s">
        <v>952</v>
      </c>
      <c r="I47" s="33" t="s">
        <v>987</v>
      </c>
      <c r="J47" s="10">
        <v>1</v>
      </c>
      <c r="K47" s="138" t="s">
        <v>1734</v>
      </c>
      <c r="L47" s="164" t="s">
        <v>955</v>
      </c>
      <c r="M47" s="10" t="s">
        <v>1735</v>
      </c>
      <c r="N47" s="10" t="s">
        <v>1735</v>
      </c>
      <c r="O47" s="10">
        <v>1</v>
      </c>
      <c r="P47" s="141" t="s">
        <v>1736</v>
      </c>
      <c r="Q47" s="131"/>
      <c r="R47" s="65" t="s">
        <v>991</v>
      </c>
      <c r="S47" s="32">
        <v>45853</v>
      </c>
      <c r="T47" s="28">
        <v>46006</v>
      </c>
      <c r="U47" s="11"/>
      <c r="V47" s="207">
        <v>46006</v>
      </c>
      <c r="W47" s="215">
        <v>45945</v>
      </c>
      <c r="X47" s="33" t="s">
        <v>1737</v>
      </c>
      <c r="Y47" s="30">
        <v>1</v>
      </c>
      <c r="Z47" s="31">
        <v>45957</v>
      </c>
      <c r="AA47" s="119" t="s">
        <v>1738</v>
      </c>
      <c r="AB47" s="19" t="s">
        <v>994</v>
      </c>
      <c r="AC47" s="183"/>
      <c r="AD47" s="170"/>
      <c r="AE47" s="30"/>
      <c r="AF47" s="168"/>
      <c r="AG47" s="37"/>
      <c r="AH47" s="37"/>
      <c r="AI47" s="168"/>
      <c r="AJ47" s="37"/>
      <c r="AK47" s="133"/>
      <c r="AL47" s="168"/>
      <c r="AM47" s="37"/>
      <c r="AN47" s="37"/>
      <c r="AO47" s="211"/>
      <c r="AP47" s="37"/>
      <c r="AQ47" s="133"/>
      <c r="AR47" s="211"/>
      <c r="AS47" s="173"/>
      <c r="AT47" s="173"/>
      <c r="AU47" s="214"/>
      <c r="AV47" s="170"/>
      <c r="AW47" s="133"/>
      <c r="AX47" s="168"/>
      <c r="AY47" s="37"/>
      <c r="AZ47" s="37"/>
      <c r="BA47" s="170"/>
      <c r="BB47" s="170"/>
      <c r="BC47" s="175"/>
      <c r="BD47" s="176"/>
      <c r="BE47" s="176"/>
      <c r="BF47" s="170"/>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177">
        <v>1</v>
      </c>
      <c r="CR47" s="178">
        <v>45945</v>
      </c>
      <c r="CS47" s="32">
        <v>46013</v>
      </c>
      <c r="CT47" s="19" t="s">
        <v>166</v>
      </c>
      <c r="CU47" s="19" t="s">
        <v>166</v>
      </c>
      <c r="CV47" s="179">
        <v>46003</v>
      </c>
      <c r="CW47" s="132" t="s">
        <v>1739</v>
      </c>
      <c r="CX47" s="19" t="s">
        <v>166</v>
      </c>
      <c r="CY47" s="19" t="s">
        <v>166</v>
      </c>
      <c r="CZ47" s="137" t="s">
        <v>1463</v>
      </c>
      <c r="DA47" s="21"/>
      <c r="DB47" s="19" t="s">
        <v>994</v>
      </c>
      <c r="DC47" s="132" t="s">
        <v>1740</v>
      </c>
    </row>
    <row r="48" spans="1:107" ht="30" customHeight="1">
      <c r="A48" s="10" t="s">
        <v>778</v>
      </c>
      <c r="B48" s="10" t="s">
        <v>779</v>
      </c>
      <c r="C48" s="23">
        <v>45869</v>
      </c>
      <c r="D48" s="24" t="s">
        <v>780</v>
      </c>
      <c r="E48" s="25" t="s">
        <v>1206</v>
      </c>
      <c r="F48" s="26" t="s">
        <v>1207</v>
      </c>
      <c r="G48" s="216"/>
      <c r="H48" s="25" t="s">
        <v>1217</v>
      </c>
      <c r="I48" s="114" t="s">
        <v>1209</v>
      </c>
      <c r="J48" s="217">
        <v>1</v>
      </c>
      <c r="K48" s="218" t="s">
        <v>1741</v>
      </c>
      <c r="L48" s="24" t="s">
        <v>955</v>
      </c>
      <c r="M48" s="219" t="s">
        <v>1742</v>
      </c>
      <c r="N48" s="217" t="s">
        <v>1742</v>
      </c>
      <c r="O48" s="217">
        <v>1</v>
      </c>
      <c r="P48" s="218" t="s">
        <v>1743</v>
      </c>
      <c r="Q48" s="131"/>
      <c r="R48" s="217" t="s">
        <v>247</v>
      </c>
      <c r="S48" s="188">
        <v>45901</v>
      </c>
      <c r="T48" s="188">
        <v>46021</v>
      </c>
      <c r="U48" s="20"/>
      <c r="V48" s="207">
        <v>46021</v>
      </c>
      <c r="W48" s="210">
        <v>45989</v>
      </c>
      <c r="X48" s="109" t="s">
        <v>1744</v>
      </c>
      <c r="Y48" s="30">
        <v>1</v>
      </c>
      <c r="Z48" s="211">
        <v>46000</v>
      </c>
      <c r="AA48" s="109" t="s">
        <v>1745</v>
      </c>
      <c r="AB48" s="21" t="s">
        <v>1085</v>
      </c>
      <c r="AC48" s="168"/>
      <c r="AD48" s="21"/>
      <c r="AE48" s="30"/>
      <c r="AF48" s="168"/>
      <c r="AG48" s="21"/>
      <c r="AH48" s="21"/>
      <c r="AI48" s="168"/>
      <c r="AJ48" s="21"/>
      <c r="AK48" s="133"/>
      <c r="AL48" s="168"/>
      <c r="AM48" s="21"/>
      <c r="AN48" s="21"/>
      <c r="AO48" s="211"/>
      <c r="AP48" s="21"/>
      <c r="AQ48" s="133"/>
      <c r="AR48" s="211"/>
      <c r="AS48" s="21"/>
      <c r="AT48" s="21"/>
      <c r="AU48" s="214"/>
      <c r="AV48" s="21"/>
      <c r="AW48" s="133"/>
      <c r="AX48" s="168"/>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177">
        <v>1</v>
      </c>
      <c r="CR48" s="178">
        <v>45989</v>
      </c>
      <c r="CS48" s="32">
        <v>46028</v>
      </c>
      <c r="CT48" s="21" t="s">
        <v>166</v>
      </c>
      <c r="CU48" s="21" t="s">
        <v>166</v>
      </c>
      <c r="CV48" s="32">
        <v>46000</v>
      </c>
      <c r="CW48" s="149" t="s">
        <v>1746</v>
      </c>
      <c r="CX48" s="21" t="s">
        <v>166</v>
      </c>
      <c r="CY48" s="21" t="s">
        <v>166</v>
      </c>
      <c r="CZ48" s="137" t="s">
        <v>1463</v>
      </c>
      <c r="DA48" s="35"/>
      <c r="DB48" s="21" t="s">
        <v>1085</v>
      </c>
      <c r="DC48" s="125"/>
    </row>
    <row r="49" spans="1:107" ht="30" customHeight="1">
      <c r="A49" s="10" t="s">
        <v>778</v>
      </c>
      <c r="B49" s="10" t="s">
        <v>779</v>
      </c>
      <c r="C49" s="23">
        <v>45869</v>
      </c>
      <c r="D49" s="24" t="s">
        <v>836</v>
      </c>
      <c r="E49" s="25" t="s">
        <v>1206</v>
      </c>
      <c r="F49" s="26" t="s">
        <v>1747</v>
      </c>
      <c r="G49" s="216"/>
      <c r="H49" s="25" t="s">
        <v>1237</v>
      </c>
      <c r="I49" s="220" t="s">
        <v>1748</v>
      </c>
      <c r="J49" s="221">
        <v>1</v>
      </c>
      <c r="K49" s="222" t="s">
        <v>1749</v>
      </c>
      <c r="L49" s="24" t="s">
        <v>955</v>
      </c>
      <c r="M49" s="223" t="s">
        <v>1750</v>
      </c>
      <c r="N49" s="223" t="s">
        <v>1751</v>
      </c>
      <c r="O49" s="221">
        <v>1</v>
      </c>
      <c r="P49" s="224" t="s">
        <v>1752</v>
      </c>
      <c r="Q49" s="131"/>
      <c r="R49" s="65" t="s">
        <v>991</v>
      </c>
      <c r="S49" s="225">
        <v>45870</v>
      </c>
      <c r="T49" s="28">
        <v>45991</v>
      </c>
      <c r="U49" s="20"/>
      <c r="V49" s="207">
        <v>45991</v>
      </c>
      <c r="W49" s="226">
        <v>45989</v>
      </c>
      <c r="X49" s="209" t="s">
        <v>1753</v>
      </c>
      <c r="Y49" s="30">
        <v>1</v>
      </c>
      <c r="Z49" s="32">
        <v>46003</v>
      </c>
      <c r="AA49" s="209" t="s">
        <v>1754</v>
      </c>
      <c r="AB49" s="19" t="s">
        <v>994</v>
      </c>
      <c r="AC49" s="183"/>
      <c r="AD49" s="21"/>
      <c r="AE49" s="30"/>
      <c r="AF49" s="168"/>
      <c r="AG49" s="21"/>
      <c r="AH49" s="21"/>
      <c r="AI49" s="168"/>
      <c r="AJ49" s="21"/>
      <c r="AK49" s="133"/>
      <c r="AL49" s="168"/>
      <c r="AM49" s="21"/>
      <c r="AN49" s="21"/>
      <c r="AO49" s="211"/>
      <c r="AP49" s="21"/>
      <c r="AQ49" s="133"/>
      <c r="AR49" s="211"/>
      <c r="AS49" s="21"/>
      <c r="AT49" s="21"/>
      <c r="AU49" s="214"/>
      <c r="AV49" s="21"/>
      <c r="AW49" s="133"/>
      <c r="AX49" s="168"/>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177">
        <v>1</v>
      </c>
      <c r="CR49" s="178">
        <v>45989</v>
      </c>
      <c r="CS49" s="32">
        <v>45996</v>
      </c>
      <c r="CT49" s="19" t="s">
        <v>166</v>
      </c>
      <c r="CU49" s="19" t="s">
        <v>166</v>
      </c>
      <c r="CV49" s="179">
        <v>46003</v>
      </c>
      <c r="CW49" s="132" t="s">
        <v>1755</v>
      </c>
      <c r="CX49" s="19" t="s">
        <v>166</v>
      </c>
      <c r="CY49" s="19" t="s">
        <v>166</v>
      </c>
      <c r="CZ49" s="137" t="s">
        <v>1463</v>
      </c>
      <c r="DA49" s="35"/>
      <c r="DB49" s="19" t="s">
        <v>994</v>
      </c>
      <c r="DC49" s="132" t="s">
        <v>1756</v>
      </c>
    </row>
    <row r="50" spans="1:107" ht="30" customHeight="1">
      <c r="A50" s="10" t="s">
        <v>778</v>
      </c>
      <c r="B50" s="10" t="s">
        <v>779</v>
      </c>
      <c r="C50" s="23">
        <v>45869</v>
      </c>
      <c r="D50" s="24" t="s">
        <v>836</v>
      </c>
      <c r="E50" s="25" t="s">
        <v>1206</v>
      </c>
      <c r="F50" s="26" t="s">
        <v>1747</v>
      </c>
      <c r="G50" s="216"/>
      <c r="H50" s="25" t="s">
        <v>1237</v>
      </c>
      <c r="I50" s="220" t="s">
        <v>1748</v>
      </c>
      <c r="J50" s="221">
        <v>2</v>
      </c>
      <c r="K50" s="222" t="s">
        <v>1757</v>
      </c>
      <c r="L50" s="24" t="s">
        <v>955</v>
      </c>
      <c r="M50" s="223" t="s">
        <v>1758</v>
      </c>
      <c r="N50" s="223" t="s">
        <v>1759</v>
      </c>
      <c r="O50" s="221">
        <v>4</v>
      </c>
      <c r="P50" s="224" t="s">
        <v>1760</v>
      </c>
      <c r="Q50" s="131"/>
      <c r="R50" s="65" t="s">
        <v>991</v>
      </c>
      <c r="S50" s="225">
        <v>45870</v>
      </c>
      <c r="T50" s="28">
        <v>45991</v>
      </c>
      <c r="U50" s="20"/>
      <c r="V50" s="207">
        <v>45991</v>
      </c>
      <c r="W50" s="227">
        <v>45989</v>
      </c>
      <c r="X50" s="228" t="s">
        <v>1761</v>
      </c>
      <c r="Y50" s="229">
        <v>1</v>
      </c>
      <c r="Z50" s="32">
        <v>46003</v>
      </c>
      <c r="AA50" s="209" t="s">
        <v>1762</v>
      </c>
      <c r="AB50" s="19" t="s">
        <v>994</v>
      </c>
      <c r="AC50" s="183"/>
      <c r="AD50" s="21"/>
      <c r="AE50" s="30"/>
      <c r="AF50" s="168"/>
      <c r="AG50" s="21"/>
      <c r="AH50" s="21"/>
      <c r="AI50" s="168"/>
      <c r="AJ50" s="21"/>
      <c r="AK50" s="133"/>
      <c r="AL50" s="168"/>
      <c r="AM50" s="21"/>
      <c r="AN50" s="21"/>
      <c r="AO50" s="211"/>
      <c r="AP50" s="21"/>
      <c r="AQ50" s="133"/>
      <c r="AR50" s="211"/>
      <c r="AS50" s="21"/>
      <c r="AT50" s="21"/>
      <c r="AU50" s="214"/>
      <c r="AV50" s="21"/>
      <c r="AW50" s="133"/>
      <c r="AX50" s="168"/>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177">
        <v>1</v>
      </c>
      <c r="CR50" s="178">
        <v>45989</v>
      </c>
      <c r="CS50" s="32">
        <v>45996</v>
      </c>
      <c r="CT50" s="19" t="s">
        <v>166</v>
      </c>
      <c r="CU50" s="19" t="s">
        <v>166</v>
      </c>
      <c r="CV50" s="179">
        <v>46003</v>
      </c>
      <c r="CW50" s="132" t="s">
        <v>1763</v>
      </c>
      <c r="CX50" s="19" t="s">
        <v>166</v>
      </c>
      <c r="CY50" s="19" t="s">
        <v>166</v>
      </c>
      <c r="CZ50" s="137" t="s">
        <v>1463</v>
      </c>
      <c r="DA50" s="35"/>
      <c r="DB50" s="19" t="s">
        <v>994</v>
      </c>
      <c r="DC50" s="132" t="s">
        <v>1756</v>
      </c>
    </row>
    <row r="51" spans="1:107" ht="30" customHeight="1">
      <c r="A51" s="230" t="s">
        <v>778</v>
      </c>
      <c r="B51" s="230" t="s">
        <v>779</v>
      </c>
      <c r="C51" s="231">
        <v>45869</v>
      </c>
      <c r="D51" s="232" t="s">
        <v>866</v>
      </c>
      <c r="E51" s="233" t="s">
        <v>1206</v>
      </c>
      <c r="F51" s="234" t="s">
        <v>1269</v>
      </c>
      <c r="G51" s="235"/>
      <c r="H51" s="65" t="s">
        <v>462</v>
      </c>
      <c r="I51" s="236" t="s">
        <v>1270</v>
      </c>
      <c r="J51" s="230">
        <v>1</v>
      </c>
      <c r="K51" s="237" t="s">
        <v>1764</v>
      </c>
      <c r="L51" s="238" t="s">
        <v>146</v>
      </c>
      <c r="M51" s="65" t="s">
        <v>1765</v>
      </c>
      <c r="N51" s="65" t="s">
        <v>1765</v>
      </c>
      <c r="O51" s="221">
        <v>1</v>
      </c>
      <c r="P51" s="221" t="s">
        <v>1765</v>
      </c>
      <c r="Q51" s="131"/>
      <c r="R51" s="239" t="s">
        <v>468</v>
      </c>
      <c r="S51" s="240">
        <v>45930</v>
      </c>
      <c r="T51" s="241">
        <v>46233</v>
      </c>
      <c r="U51" s="20"/>
      <c r="V51" s="207">
        <v>46233</v>
      </c>
      <c r="W51" s="215">
        <v>46002</v>
      </c>
      <c r="X51" s="149" t="s">
        <v>1766</v>
      </c>
      <c r="Y51" s="30">
        <v>1</v>
      </c>
      <c r="Z51" s="31">
        <v>46013</v>
      </c>
      <c r="AA51" s="149" t="s">
        <v>1767</v>
      </c>
      <c r="AB51" s="21" t="s">
        <v>949</v>
      </c>
      <c r="AC51" s="183"/>
      <c r="AD51" s="21"/>
      <c r="AE51" s="30"/>
      <c r="AF51" s="168"/>
      <c r="AG51" s="21"/>
      <c r="AH51" s="21"/>
      <c r="AI51" s="168"/>
      <c r="AJ51" s="21"/>
      <c r="AK51" s="133"/>
      <c r="AL51" s="168"/>
      <c r="AM51" s="21"/>
      <c r="AN51" s="21"/>
      <c r="AO51" s="211"/>
      <c r="AP51" s="21"/>
      <c r="AQ51" s="133"/>
      <c r="AR51" s="211"/>
      <c r="AS51" s="21"/>
      <c r="AT51" s="21"/>
      <c r="AU51" s="214"/>
      <c r="AV51" s="21"/>
      <c r="AW51" s="133"/>
      <c r="AX51" s="168"/>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177">
        <v>1</v>
      </c>
      <c r="CR51" s="178">
        <v>46002</v>
      </c>
      <c r="CS51" s="32">
        <v>46240</v>
      </c>
      <c r="CT51" s="21" t="s">
        <v>166</v>
      </c>
      <c r="CU51" s="21" t="s">
        <v>166</v>
      </c>
      <c r="CV51" s="178">
        <v>46013</v>
      </c>
      <c r="CW51" s="149" t="s">
        <v>1768</v>
      </c>
      <c r="CX51" s="21" t="s">
        <v>166</v>
      </c>
      <c r="CY51" s="21" t="s">
        <v>166</v>
      </c>
      <c r="CZ51" s="137" t="s">
        <v>1463</v>
      </c>
      <c r="DA51" s="35"/>
      <c r="DB51" s="21" t="s">
        <v>949</v>
      </c>
      <c r="DC51" s="125"/>
    </row>
    <row r="52" spans="1:107" ht="30" customHeight="1">
      <c r="A52" s="23" t="s">
        <v>778</v>
      </c>
      <c r="B52" s="23" t="s">
        <v>779</v>
      </c>
      <c r="C52" s="163">
        <v>45806</v>
      </c>
      <c r="D52" s="24" t="s">
        <v>1019</v>
      </c>
      <c r="E52" s="25" t="s">
        <v>950</v>
      </c>
      <c r="F52" s="26" t="s">
        <v>1020</v>
      </c>
      <c r="G52" s="19"/>
      <c r="H52" s="25" t="s">
        <v>952</v>
      </c>
      <c r="I52" s="33" t="s">
        <v>1769</v>
      </c>
      <c r="J52" s="10">
        <v>2</v>
      </c>
      <c r="K52" s="138" t="s">
        <v>1770</v>
      </c>
      <c r="L52" s="164" t="s">
        <v>955</v>
      </c>
      <c r="M52" s="10" t="s">
        <v>1771</v>
      </c>
      <c r="N52" s="10" t="s">
        <v>1772</v>
      </c>
      <c r="O52" s="111">
        <v>1</v>
      </c>
      <c r="P52" s="141" t="s">
        <v>1773</v>
      </c>
      <c r="Q52" s="141"/>
      <c r="R52" s="65" t="s">
        <v>226</v>
      </c>
      <c r="S52" s="32">
        <v>45853</v>
      </c>
      <c r="T52" s="28">
        <v>46022</v>
      </c>
      <c r="U52" s="29"/>
      <c r="V52" s="23">
        <v>46022</v>
      </c>
      <c r="W52" s="32">
        <v>45880</v>
      </c>
      <c r="X52" s="21" t="s">
        <v>1774</v>
      </c>
      <c r="Y52" s="30">
        <v>1</v>
      </c>
      <c r="Z52" s="185">
        <v>45901</v>
      </c>
      <c r="AA52" s="242" t="s">
        <v>1775</v>
      </c>
      <c r="AB52" s="208" t="s">
        <v>1776</v>
      </c>
      <c r="AC52" s="169"/>
      <c r="AD52" s="170"/>
      <c r="AE52" s="171"/>
      <c r="AF52" s="172"/>
      <c r="AG52" s="37"/>
      <c r="AH52" s="37"/>
      <c r="AI52" s="37"/>
      <c r="AJ52" s="37"/>
      <c r="AK52" s="37"/>
      <c r="AL52" s="32"/>
      <c r="AM52" s="21"/>
      <c r="AN52" s="37"/>
      <c r="AO52" s="37"/>
      <c r="AP52" s="37"/>
      <c r="AQ52" s="37"/>
      <c r="AR52" s="172"/>
      <c r="AS52" s="173"/>
      <c r="AT52" s="173"/>
      <c r="AU52" s="37"/>
      <c r="AV52" s="170"/>
      <c r="AW52" s="174"/>
      <c r="AX52" s="37"/>
      <c r="AY52" s="37"/>
      <c r="AZ52" s="37"/>
      <c r="BA52" s="170"/>
      <c r="BB52" s="170"/>
      <c r="BC52" s="175"/>
      <c r="BD52" s="176"/>
      <c r="BE52" s="176"/>
      <c r="BF52" s="170"/>
      <c r="BG52" s="170"/>
      <c r="BH52" s="170"/>
      <c r="BI52" s="170"/>
      <c r="BJ52" s="170"/>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7">
        <v>1</v>
      </c>
      <c r="CR52" s="178">
        <v>46003</v>
      </c>
      <c r="CS52" s="193">
        <v>46029</v>
      </c>
      <c r="CT52" s="19" t="s">
        <v>166</v>
      </c>
      <c r="CU52" s="19" t="s">
        <v>166</v>
      </c>
      <c r="CV52" s="179">
        <v>45901</v>
      </c>
      <c r="CW52" s="149" t="s">
        <v>1777</v>
      </c>
      <c r="CX52" s="21" t="s">
        <v>166</v>
      </c>
      <c r="CY52" s="21" t="s">
        <v>166</v>
      </c>
      <c r="CZ52" s="137" t="s">
        <v>1463</v>
      </c>
      <c r="DA52" s="21"/>
      <c r="DB52" s="21" t="s">
        <v>1461</v>
      </c>
      <c r="DC52" s="19"/>
    </row>
  </sheetData>
  <protectedRanges>
    <protectedRange algorithmName="SHA-512" hashValue="4VekKOHgexsuWkgDG57mFww/hJks0HaWOy4kJSwPfcqQ//FdK1MG2kpWjYLXV5Myts7h4sw3YeH89QNw28TH4Q==" saltValue="XhB8AMq9YWabSwnljVBVZg==" spinCount="100000" sqref="DB1" name="Rango1"/>
  </protectedRanges>
  <mergeCells count="33">
    <mergeCell ref="CT1:CU1"/>
    <mergeCell ref="CV1:DA1"/>
    <mergeCell ref="DC1:DC2"/>
    <mergeCell ref="CH1:CJ1"/>
    <mergeCell ref="CK1:CM1"/>
    <mergeCell ref="CN1:CP1"/>
    <mergeCell ref="CQ1:CQ2"/>
    <mergeCell ref="CR1:CR2"/>
    <mergeCell ref="CS1:CS2"/>
    <mergeCell ref="CE1:CG1"/>
    <mergeCell ref="AX1:AZ1"/>
    <mergeCell ref="BA1:BC1"/>
    <mergeCell ref="BD1:BF1"/>
    <mergeCell ref="BG1:BI1"/>
    <mergeCell ref="BJ1:BL1"/>
    <mergeCell ref="BM1:BO1"/>
    <mergeCell ref="BP1:BR1"/>
    <mergeCell ref="BS1:BU1"/>
    <mergeCell ref="BV1:BX1"/>
    <mergeCell ref="BY1:CA1"/>
    <mergeCell ref="CB1:CD1"/>
    <mergeCell ref="AU1:AW1"/>
    <mergeCell ref="A1:H1"/>
    <mergeCell ref="I1:R1"/>
    <mergeCell ref="S1:V1"/>
    <mergeCell ref="W1:Y1"/>
    <mergeCell ref="Z1:AB1"/>
    <mergeCell ref="AC1:AE1"/>
    <mergeCell ref="AF1:AH1"/>
    <mergeCell ref="AI1:AK1"/>
    <mergeCell ref="AL1:AN1"/>
    <mergeCell ref="AO1:AQ1"/>
    <mergeCell ref="AR1:AT1"/>
  </mergeCells>
  <conditionalFormatting sqref="CQ3:CQ51">
    <cfRule type="cellIs" dxfId="22" priority="18" operator="equal">
      <formula>0</formula>
    </cfRule>
    <cfRule type="cellIs" dxfId="21" priority="19" operator="between">
      <formula>0</formula>
      <formula>0.95</formula>
    </cfRule>
    <cfRule type="cellIs" dxfId="20" priority="20" stopIfTrue="1" operator="equal">
      <formula>1</formula>
    </cfRule>
    <cfRule type="cellIs" dxfId="19" priority="21" operator="between">
      <formula>0.96</formula>
      <formula>0.99</formula>
    </cfRule>
  </conditionalFormatting>
  <conditionalFormatting sqref="CS3:CS37">
    <cfRule type="expression" dxfId="18" priority="29">
      <formula>(WORKDAY(V3,5,dias_no_habiles_2024_y_2025))&lt;TODAY()</formula>
    </cfRule>
  </conditionalFormatting>
  <conditionalFormatting sqref="CZ3:CZ52">
    <cfRule type="containsText" dxfId="17" priority="22" operator="containsText" text="Incumplida">
      <formula>NOT(ISERROR(SEARCH("Incumplida",CZ3)))</formula>
    </cfRule>
    <cfRule type="containsText" dxfId="16" priority="23" operator="containsText" text="En Ejecución">
      <formula>NOT(ISERROR(SEARCH("En Ejecución",CZ3)))</formula>
    </cfRule>
    <cfRule type="containsText" dxfId="15" priority="24" operator="containsText" text="Evaluación pendiente por parte de la Oficina de Control Interno">
      <formula>NOT(ISERROR(SEARCH("Evaluación pendiente por parte de la Oficina de Control Interno",CZ3)))</formula>
    </cfRule>
    <cfRule type="containsText" dxfId="14" priority="25" operator="containsText" text="Cumplida Inefectiva">
      <formula>NOT(ISERROR(SEARCH("Cumplida Inefectiva",CZ3)))</formula>
    </cfRule>
    <cfRule type="containsText" dxfId="13" priority="26" operator="containsText" text="Cumplida Efectiva">
      <formula>NOT(ISERROR(SEARCH("Cumplida Efectiva",CZ3)))</formula>
    </cfRule>
    <cfRule type="containsText" dxfId="12" priority="27" operator="containsText" text="Cumplida">
      <formula>NOT(ISERROR(SEARCH("Cumplida",CZ3)))</formula>
    </cfRule>
    <cfRule type="containsText" dxfId="11" priority="28" operator="containsText" text="Evaluación pendiente por parte del organismo de control/inspección o vigilancia">
      <formula>NOT(ISERROR(SEARCH("Evaluación pendiente por parte del organismo de control/inspección o vigilancia",CZ3)))</formula>
    </cfRule>
  </conditionalFormatting>
  <conditionalFormatting sqref="CS38:CS51">
    <cfRule type="expression" dxfId="10" priority="17">
      <formula>(WORKDAY(V38,5,dias_no_habiles_2024_y_2025))&lt;TODAY()</formula>
    </cfRule>
  </conditionalFormatting>
  <conditionalFormatting sqref="CQ52">
    <cfRule type="cellIs" dxfId="9" priority="1" operator="between">
      <formula>0</formula>
      <formula>0.95</formula>
    </cfRule>
    <cfRule type="cellIs" dxfId="8" priority="2" operator="equal">
      <formula>"Sin Avance"</formula>
    </cfRule>
    <cfRule type="cellIs" dxfId="7" priority="3" stopIfTrue="1" operator="equal">
      <formula>1</formula>
    </cfRule>
    <cfRule type="cellIs" dxfId="6" priority="4" operator="between">
      <formula>0.96</formula>
      <formula>0.99</formula>
    </cfRule>
  </conditionalFormatting>
  <dataValidations count="56">
    <dataValidation operator="equal" allowBlank="1" showErrorMessage="1" prompt="Debe ser diligenciada por el Responsable o Coordinador de la Acción_x000a_Digite ----&gt; SI_x000a_si avance = 100% _x000a_y cumplio la acción dentro de terminos" sqref="CT29:CU29 CT37:CU37" xr:uid="{D67787D0-38E3-4719-87E4-32BC305DEB7E}"/>
    <dataValidation type="date" allowBlank="1" showInputMessage="1" showErrorMessage="1" prompt="Digite dd/mm/aaaa_x000a_Debe ser entre la fecha de avance y hoy." sqref="CV28 CV30:CV32 CV8:CV26 CV5:CV6 CV38 CV40:CV52" xr:uid="{37CC87FA-55A1-4E32-9441-FC5D1C356BF7}">
      <formula1>S5</formula1>
      <formula2>TODAY()</formula2>
    </dataValidation>
    <dataValidation type="list" operator="equal" allowBlank="1" showInputMessage="1" showErrorMessage="1" prompt="Debe ser diligenciada por el Responsable o Coordinador de la Acción_x000a_Digite ----&gt; SI_x000a_si avance = 100% _x000a_y cumplio la acción dentro de terminos" sqref="CX7:CY7 CX27:CY27 CT30:CU36 CT3:CU28 CT38:CU38 CT40:CU51 CX41:CY42 CX45:CY47 CX49:CY51" xr:uid="{AFACFBF3-3E04-40FB-A737-884B229B57B1}">
      <formula1>"SI,NO"</formula1>
    </dataValidation>
    <dataValidation type="list" allowBlank="1" showInputMessage="1" showErrorMessage="1" prompt="Digite ------&gt; SI_x000a_Si avance = 100% y Si eliminaron la causa del hallazgo_x000a_Digite &quot;Pendiente&quot; Solo para acciones de origen externo" sqref="CY8:CY26 CY3:CY6 CY28:CY38 CY40 CY43:CY44 CY48 CY52" xr:uid="{71054F99-17C9-492B-97E0-1C2ADEB62B96}">
      <formula1>Valida</formula1>
    </dataValidation>
    <dataValidation type="list" allowBlank="1" showInputMessage="1" showErrorMessage="1" prompt="Digite ----&gt; SI_x000a_si avance = 100% _x000a_y cumplio la acción dentro de terminos_x000a_ Digite Pendiente&quot; Solo para acciones de origen externo" sqref="CX8:CX26 CX3:CX6 CX28:CX38 CX40 CX43:CX44 CX48 CX52" xr:uid="{72322DB5-C7D1-4AEB-9B9A-3FDD441CF61D}">
      <formula1>Valida</formula1>
    </dataValidation>
    <dataValidation type="textLength" operator="greaterThan" allowBlank="1" showDropDown="1" showInputMessage="1" showErrorMessage="1" prompt="Registre información si avance = 100%_x000a_y es una Auditoria Externa" sqref="DA4 DA38:DA39 DA52" xr:uid="{A958818E-049B-4359-9950-8A4750B73037}">
      <formula1>IF($A4="Auditoria Externa",10,9999)</formula1>
    </dataValidation>
    <dataValidation allowBlank="1" showInputMessage="1" showErrorMessage="1" prompt="Solo aplica para acciones de origen externo." sqref="DA6:DA37 DA40:DB40" xr:uid="{35B68F20-4E59-4BBF-ADBE-254B4654A919}"/>
    <dataValidation type="date" allowBlank="1" showInputMessage="1" showErrorMessage="1" prompt="Digite dd/mm/aaaa" sqref="AR6:AR37 AU6:AU37" xr:uid="{FFC4BA1B-FB98-45E4-95D1-EA0717AE46E0}">
      <formula1>#REF!</formula1>
      <formula2>TODAY()</formula2>
    </dataValidation>
    <dataValidation operator="greaterThanOrEqual" allowBlank="1" showInputMessage="1" showErrorMessage="1" sqref="I7 I13 I25 I27 I29 I33:I37 I40" xr:uid="{A3CE3CA1-2008-4E26-8D89-15006993732E}"/>
    <dataValidation allowBlank="1" showInputMessage="1" sqref="G7:H37 G6:K6 C6:C37 F5:K5 C5:D5 K26 I8:I12 K8:K12 S7:T7 S13:T13 M8:P12 S5:U6 M14:P24 I14:I24 K14:K24 Q7:Q25 K30:K32 I26 S14:U28 K28 I28 S29:T29 S30:U37 I30:I32 CV37 Q33:Q37 Q29 M26:Q26 M28:Q28 Q27 M30:Q32 M5:Q6 S8:U12 W5:BF5 Z6 AB28 Z8:Z26 AB6 Z28 AB8:AB26 Z30:Z32 AB30:AB32 Z29:AA29 Z37 CV29:CW29 DA5:DB5 DB6 DB8:DB26 DB28 DB30:DB32 CW5 T38" xr:uid="{463E4F0A-BFC3-474A-860C-E50AD13349AA}"/>
    <dataValidation type="textLength" operator="lessThanOrEqual" allowBlank="1" showInputMessage="1" showErrorMessage="1" promptTitle="Limitación longitud de texto" prompt="No más de 255 caracteres" sqref="K7 K13 K25 K27 K29 K33:K37 E4 E38:E39 E40:F40 E52" xr:uid="{446E92D7-80BF-4142-BDE3-5C7CD7918D17}">
      <formula1>255</formula1>
    </dataValidation>
    <dataValidation type="decimal" allowBlank="1" showInputMessage="1" showErrorMessage="1" prompt="Digite ##" sqref="AW6:AW40 AW4 AW52" xr:uid="{ABD521DA-060E-4BDB-9EAC-485870AC71EF}">
      <formula1>#REF!</formula1>
      <formula2>1</formula2>
    </dataValidation>
    <dataValidation type="decimal" allowBlank="1" showInputMessage="1" showErrorMessage="1" prompt="Digite un número" sqref="AE4 Y30:Y32 Y8:Y26 Y6 Y4 Y28 Y38 Y40:Y49 AK41:AK51 BC41:BC51 AQ41:AQ51 BU41:BU51 BI41:BI51 CA41:CA51 AW41:AW51 CM41:CM51 CG41:CG51 BO41:BO51 Y51:Y52 AE6:AE52" xr:uid="{B27304C4-9544-4DFE-B29C-EF29919F7D68}">
      <formula1>0</formula1>
      <formula2>1</formula2>
    </dataValidation>
    <dataValidation allowBlank="1" showInputMessage="1" showErrorMessage="1" prompt="Debe ser diligenciado por el Responsable o Coordinador de la acción" sqref="AD4 X30:X32 X8:X26 X6 X28 X4 BB4 AV4 X38:X48 AD6:AD52 AV6:AV52 BB6:BB52 X51:X52" xr:uid="{DE9B3ADD-EF23-482E-BE28-A96406FB3F9D}"/>
    <dataValidation allowBlank="1" showInputMessage="1" showErrorMessage="1" prompt="Debe ser diligenciado por el Auditor_x000a_Incluya los nombres de los auditores que hacen el seguimiento" sqref="AH4:AP4 DB27 DB29 AH6:AQ37 BF6:BF51 CV3:CV4 Z3:Z4 DC6:DC37 DB7 DB33:DB39 AB7 AB27 AB29 AT4 AZ4 BF4 DC40 AH38:AP39 AH40:AQ40 DB43:DB47 AH41:AH51 AJ41:AJ51 AN41:AN51 AP41:AP51 CJ41:CJ51 CD41:CD51 CL41:CL51 BX41:BX51 CF41:CF51 BZ41:BZ51 BL41:BL51 BT41:BT51 BH41:BH51 CP41:CP51 BR41:BR51 BN41:BN51 DB49:DB52 AZ6:AZ52 AT6:AT52 AB33:AB52 AH52:AP52 BF52:CP52" xr:uid="{68363515-827C-46BA-827F-6A61313D9F63}"/>
    <dataValidation type="date" allowBlank="1" showInputMessage="1" showErrorMessage="1" prompt="Digite dd/mm/aaaa" sqref="W30:W32 W8:W26 W6 W28 W4 W38:W48 W51:W52" xr:uid="{2DF5C7F7-81CE-4656-A088-D727110E7317}">
      <formula1>S4</formula1>
      <formula2>V4</formula2>
    </dataValidation>
    <dataValidation type="list" sqref="B5:B37" xr:uid="{B72EBB53-2A99-4C6D-A309-4B1663D57BB9}">
      <formula1>INDIRECT($A5)</formula1>
    </dataValidation>
    <dataValidation type="whole" operator="greaterThan" allowBlank="1" showInputMessage="1" showErrorMessage="1" sqref="O7 U7 O13 U13 O25 O27 U29 O29 J7:J37 O33:O37 J40" xr:uid="{D6351654-70D3-474D-A2A9-39D80CB85D0B}">
      <formula1>0</formula1>
    </dataValidation>
    <dataValidation type="date" allowBlank="1" showInputMessage="1" showErrorMessage="1" prompt="Digite dd/mm/aaaa" sqref="AX4 AX38:AX40 AX52" xr:uid="{B56895EA-7A20-446E-8B28-931A7E83AF24}">
      <formula1>S4</formula1>
      <formula2>TODAY()</formula2>
    </dataValidation>
    <dataValidation type="date" allowBlank="1" showInputMessage="1" showErrorMessage="1" prompt="Digite dd/mm/aaaa" sqref="AR4 AR38:AR40 AR52" xr:uid="{CBDF0292-11ED-4EAB-97FA-23CDD948BEA2}">
      <formula1>S4</formula1>
      <formula2>TODAY()</formula2>
    </dataValidation>
    <dataValidation type="date" allowBlank="1" showInputMessage="1" showErrorMessage="1" prompt="Digite dd/mm/aaaa" sqref="BD4 BD38:BD40 BD52" xr:uid="{C459DABD-46D5-426F-A16E-6AD3AC29EC48}">
      <formula1>S4</formula1>
      <formula2>TODAY()</formula2>
    </dataValidation>
    <dataValidation type="date" allowBlank="1" showInputMessage="1" showErrorMessage="1" prompt="Digite dd/mm/aaaa" sqref="BA4 BA38:BA40 BA52" xr:uid="{83DC58A8-20BF-4EB2-96ED-615B8A0A3E87}">
      <formula1>S4</formula1>
      <formula2>TODAY()</formula2>
    </dataValidation>
    <dataValidation type="date" allowBlank="1" showInputMessage="1" showErrorMessage="1" prompt="Digite dd/mm/aaaa" sqref="AU4 AU38:AU40 AU52" xr:uid="{FB4E30D3-27BC-41EB-BBA7-4D6789873985}">
      <formula1>S4</formula1>
      <formula2>TODAY()</formula2>
    </dataValidation>
    <dataValidation type="decimal" allowBlank="1" showInputMessage="1" showErrorMessage="1" prompt="Digite ##" sqref="BC6:BC40 BC4 BC52" xr:uid="{3D192C43-EBD8-4358-97B4-959A5FA7E045}">
      <formula1>AW4</formula1>
      <formula2>1</formula2>
    </dataValidation>
    <dataValidation type="list" allowBlank="1" showInputMessage="1" showErrorMessage="1" sqref="G4 G38:G39 G52" xr:uid="{4DF31666-4513-41FC-A4A2-1F158FB9F938}">
      <formula1>origen_ext</formula1>
    </dataValidation>
    <dataValidation type="date" allowBlank="1" showInputMessage="1" showErrorMessage="1" prompt="Digite dd/mm/aaaa" sqref="BA6:BA37 AX6:AX37 BD6:BD37 AF6:AF38 AF4 AF40 AF52" xr:uid="{C02EF18F-19CC-4B68-9C6D-55F2F3137442}">
      <formula1>Z4</formula1>
      <formula2>TODAY()</formula2>
    </dataValidation>
    <dataValidation type="date" allowBlank="1" showInputMessage="1" showErrorMessage="1" prompt="Digite dd/mm/aaaa" sqref="AC6:AC40 AC4 AC52" xr:uid="{0C991EC6-6DDF-42DC-BC74-D042393D2272}">
      <formula1>S4</formula1>
      <formula2>AT4</formula2>
    </dataValidation>
    <dataValidation type="list" showInputMessage="1" showErrorMessage="1" sqref="B4 B38:B52" xr:uid="{38447222-09B5-49DB-9455-102763775DFD}">
      <formula1>INDIRECT($A4)</formula1>
    </dataValidation>
    <dataValidation type="list" allowBlank="1" showInputMessage="1" showErrorMessage="1" sqref="H4 H38:H52" xr:uid="{3D81E750-D8A1-4101-BE4E-B93C43F44DC2}">
      <formula1>proceso</formula1>
    </dataValidation>
    <dataValidation allowBlank="1" showInputMessage="1" showErrorMessage="1" prompt="Debe ser diligenciado por el Auditor_x000a_Realice el análisis del seguimiento" sqref="CW6:CW28 AG4 AA30:AA34 AA37:AA42 AA6:AA28 CW30:CW38 CW4 AY4 BE4 AS4 AA4 AM41:AM51 CI41:CI51 CC41:CC51 BW41:BW51 BK41:BK51 CO41:CO51 BQ41:BQ51 AG6:AG52 AS6:AS52 AY6:AY52 BE6:BE52 CW40:CW52 AA44:AA52" xr:uid="{9A766897-7B98-4721-9940-1DAAE175F01E}"/>
    <dataValidation type="list" allowBlank="1" showInputMessage="1" showErrorMessage="1" sqref="L5:L37 L40:L51" xr:uid="{EE32D411-69C4-4832-92BB-E7C9B8C3DAC4}">
      <formula1>tipo_accion</formula1>
    </dataValidation>
    <dataValidation type="decimal" allowBlank="1" showInputMessage="1" showErrorMessage="1" sqref="BO3:BO40 CA3:CA40 CM3:CM40 CG3:CG40 BI3:BI40 BU3:BU40" xr:uid="{D1EA8141-6BC9-4055-B0AA-D313F40A1013}">
      <formula1>0</formula1>
      <formula2>1</formula2>
    </dataValidation>
    <dataValidation type="date" allowBlank="1" showInputMessage="1" showErrorMessage="1" sqref="BY3:BY40 BS3:BS40 BM3:BM40 CK3:CK40 BG3:BG40 CE3:CE40" xr:uid="{02939491-3854-4F0A-BF19-305687F4A3E5}">
      <formula1>BA3</formula1>
      <formula2>$CS3</formula2>
    </dataValidation>
    <dataValidation type="custom" allowBlank="1" showInputMessage="1" showErrorMessage="1" sqref="CZ3:CZ52 CQ3:CS51 V41:V51 CR52" xr:uid="{0CC34CC0-72D3-424F-A79D-B2AF37E49775}">
      <formula1>"="</formula1>
    </dataValidation>
    <dataValidation operator="greaterThan" allowBlank="1" showInputMessage="1" showErrorMessage="1" sqref="O40" xr:uid="{A3215D77-73A5-4A68-8F02-C8214A8BC839}"/>
    <dataValidation type="whole" operator="greaterThanOrEqual" allowBlank="1" showInputMessage="1" showErrorMessage="1" sqref="U40" xr:uid="{2E3B0C60-C351-4AEA-BBC8-C0B22355F5F8}">
      <formula1>0</formula1>
    </dataValidation>
    <dataValidation type="date" allowBlank="1" showInputMessage="1" showErrorMessage="1" sqref="T40" xr:uid="{38BE7252-22CB-4E67-BFB8-F1DD8A00D3F5}">
      <formula1>S40</formula1>
      <formula2>S40+365</formula2>
    </dataValidation>
    <dataValidation type="date" operator="equal" allowBlank="1" showInputMessage="1" showErrorMessage="1" sqref="C40" xr:uid="{02C8E5FC-3848-48E4-8DF4-852E37F25500}">
      <formula1>C40</formula1>
    </dataValidation>
    <dataValidation type="date" allowBlank="1" showInputMessage="1" showErrorMessage="1" prompt="Digite dd/mm/aaaa" sqref="AF39 Z38:Z42 AL41:AL51 CB41:CB51 CN41:CN51 AF41:AF51 CH41:CH51 Z44 AX41:AX51 BD41:BD51 BJ41:BJ51 BP41:BP51 BV41:BV51 AR41:AR51 Z47:Z52" xr:uid="{E7ADE9A0-FCAC-45C7-BDF7-81AD5B586075}">
      <formula1>W38</formula1>
      <formula2>TODAY()</formula2>
    </dataValidation>
    <dataValidation type="date" operator="greaterThanOrEqual" allowBlank="1" showInputMessage="1" showErrorMessage="1" sqref="S40" xr:uid="{DC77FFDF-6105-4C7C-9083-21B1BAE8B5FF}">
      <formula1>#REF!</formula1>
    </dataValidation>
    <dataValidation type="date" allowBlank="1" showInputMessage="1" showErrorMessage="1" prompt="Digite dd/mm/aaaa" sqref="AO41:AO51" xr:uid="{60AF6EEE-C3CE-48E4-BB4A-68684FACDADD}">
      <formula1>AI41</formula1>
      <formula2>V41</formula2>
    </dataValidation>
    <dataValidation type="date" allowBlank="1" showInputMessage="1" showErrorMessage="1" prompt="Digite dd/mm/aaaa" sqref="AI41:AI51" xr:uid="{D8A27BDB-6B99-40BF-AEED-F4AABBB9A01C}">
      <formula1>AC41</formula1>
      <formula2>V41</formula2>
    </dataValidation>
    <dataValidation type="date" allowBlank="1" showInputMessage="1" showErrorMessage="1" prompt="Digite dd/mm/aaaa" sqref="AC41:AC51" xr:uid="{7DDFC866-885E-4B51-BA4B-4F8F6932789F}">
      <formula1>W41</formula1>
      <formula2>V41</formula2>
    </dataValidation>
    <dataValidation type="date" allowBlank="1" showInputMessage="1" showErrorMessage="1" prompt="Digite dd/mm/aaaa" sqref="BA41:BA51" xr:uid="{138E0D2B-748F-4FBD-BA54-C3451FE9F4F0}">
      <formula1>AU41</formula1>
      <formula2>V41</formula2>
    </dataValidation>
    <dataValidation type="date" allowBlank="1" showInputMessage="1" showErrorMessage="1" prompt="Digite dd/mm/aaaa" sqref="BM41:BM51" xr:uid="{5D268CAC-2198-4121-ADE3-529A752C69DD}">
      <formula1>BG41</formula1>
      <formula2>V41</formula2>
    </dataValidation>
    <dataValidation type="date" allowBlank="1" showInputMessage="1" showErrorMessage="1" prompt="Digite dd/mm/aaaa" sqref="AU41:AU51" xr:uid="{D1683728-D29A-4018-A105-033E53F1F6A4}">
      <formula1>AO41</formula1>
      <formula2>V41</formula2>
    </dataValidation>
    <dataValidation type="date" allowBlank="1" showInputMessage="1" showErrorMessage="1" prompt="Digite dd/mm/aaaa" sqref="BG41:BG51" xr:uid="{A9F28078-6982-4BE3-998F-B0B007A43D9F}">
      <formula1>BA41</formula1>
      <formula2>V41</formula2>
    </dataValidation>
    <dataValidation type="date" allowBlank="1" showInputMessage="1" showErrorMessage="1" prompt="Digite dd/mm/aaaa" sqref="BS41:BS51" xr:uid="{12FCB47B-B784-4072-8F6C-E1439D202570}">
      <formula1>BM41</formula1>
      <formula2>V41</formula2>
    </dataValidation>
    <dataValidation type="date" allowBlank="1" showInputMessage="1" showErrorMessage="1" prompt="Digite dd/mm/aaaa" sqref="BY41:BY51" xr:uid="{E4FE8683-2044-4143-BA43-0D30E3630FDA}">
      <formula1>BS41</formula1>
      <formula2>V41</formula2>
    </dataValidation>
    <dataValidation type="date" allowBlank="1" showInputMessage="1" showErrorMessage="1" prompt="Digite dd/mm/aaaa" sqref="CE41:CE51" xr:uid="{16A4B30C-5E23-452F-9128-777A8160F934}">
      <formula1>BY41</formula1>
      <formula2>V41</formula2>
    </dataValidation>
    <dataValidation type="date" allowBlank="1" showInputMessage="1" showErrorMessage="1" prompt="Digite dd/mm/aaaa" sqref="CK41:CK51" xr:uid="{A460BECA-0749-4B29-A567-704EDF9BA02D}">
      <formula1>CE41</formula1>
      <formula2>V41</formula2>
    </dataValidation>
    <dataValidation type="list" showInputMessage="1" showErrorMessage="1" sqref="G41:G51" xr:uid="{22BDBCED-873D-42C5-8B90-3082299E2745}">
      <formula1>IF($A41="Origen_Externo",origen_ext,"")</formula1>
    </dataValidation>
    <dataValidation type="list" allowBlank="1" showInputMessage="1" showErrorMessage="1" sqref="R41:R51" xr:uid="{40F140A2-6F4A-48BD-9652-5E47050BC3DA}">
      <formula1>dependencia</formula1>
    </dataValidation>
    <dataValidation type="list" operator="equal" allowBlank="1" showInputMessage="1" showErrorMessage="1" prompt="Debe ser diligenciada por el Responsable o Coordinador de la Acción_x000a_Digite ----&gt; SI_x000a_si avance = 100% _x000a_y cumplio la acción dentro de terminos" sqref="CT52:CU52" xr:uid="{77AD6C2E-5356-4917-9E4F-CFB63C5FF203}">
      <formula1>AUTOEVALUACION</formula1>
    </dataValidation>
    <dataValidation type="list" allowBlank="1" showInputMessage="1" showErrorMessage="1" sqref="A52" xr:uid="{D25CAE70-A655-4F7A-B25D-8312564EDCE5}">
      <formula1>origen</formula1>
    </dataValidation>
    <dataValidation allowBlank="1" showInputMessage="1" showErrorMessage="1" prompt="Dato Calculado !!!_x000a_NO escriba." sqref="CQ52" xr:uid="{DDE28F3B-B8EA-4C3A-8C8F-FAB2B3D3F2BC}"/>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2CA13-F1C9-49EA-80B9-F221757F3B06}">
  <sheetPr codeName="Hoja3"/>
  <dimension ref="A2:G13"/>
  <sheetViews>
    <sheetView zoomScale="71" zoomScaleNormal="71" workbookViewId="0">
      <selection activeCell="J16" sqref="J16"/>
    </sheetView>
  </sheetViews>
  <sheetFormatPr baseColWidth="10" defaultColWidth="11.42578125" defaultRowHeight="15"/>
  <cols>
    <col min="1" max="1" width="23.42578125" customWidth="1"/>
    <col min="2" max="3" width="11.42578125" customWidth="1"/>
    <col min="4" max="4" width="15.42578125" customWidth="1"/>
    <col min="5" max="5" width="17" customWidth="1"/>
    <col min="6" max="6" width="11.42578125" customWidth="1"/>
  </cols>
  <sheetData>
    <row r="2" spans="1:7" ht="27" customHeight="1">
      <c r="A2" s="80" t="s">
        <v>1778</v>
      </c>
      <c r="B2" s="28">
        <v>45281</v>
      </c>
      <c r="C2" s="23">
        <v>45462</v>
      </c>
      <c r="D2" s="23">
        <v>45462</v>
      </c>
      <c r="E2" s="23">
        <v>45462</v>
      </c>
      <c r="F2" s="23">
        <v>45462</v>
      </c>
      <c r="G2" s="23">
        <v>45462</v>
      </c>
    </row>
    <row r="3" spans="1:7" ht="27" customHeight="1">
      <c r="A3" s="81" t="s">
        <v>1779</v>
      </c>
      <c r="B3" s="10" t="s">
        <v>1780</v>
      </c>
      <c r="C3" s="10" t="s">
        <v>1781</v>
      </c>
      <c r="D3" s="10" t="s">
        <v>1782</v>
      </c>
      <c r="E3" s="10" t="s">
        <v>1783</v>
      </c>
      <c r="F3" s="10" t="s">
        <v>1784</v>
      </c>
      <c r="G3" s="10" t="s">
        <v>1784</v>
      </c>
    </row>
    <row r="4" spans="1:7" ht="27" customHeight="1">
      <c r="A4" s="81" t="s">
        <v>1785</v>
      </c>
      <c r="B4" s="65" t="s">
        <v>1786</v>
      </c>
      <c r="C4" s="10" t="s">
        <v>1787</v>
      </c>
      <c r="D4" s="10" t="s">
        <v>1787</v>
      </c>
      <c r="E4" s="10" t="s">
        <v>1787</v>
      </c>
      <c r="F4" s="10" t="s">
        <v>1787</v>
      </c>
      <c r="G4" s="10" t="s">
        <v>1787</v>
      </c>
    </row>
    <row r="5" spans="1:7" ht="27" customHeight="1">
      <c r="A5" s="81" t="s">
        <v>1788</v>
      </c>
      <c r="B5" s="66" t="s">
        <v>1789</v>
      </c>
      <c r="C5" s="10" t="s">
        <v>1790</v>
      </c>
      <c r="D5" s="10" t="s">
        <v>1791</v>
      </c>
      <c r="E5" s="10" t="s">
        <v>1792</v>
      </c>
      <c r="F5" s="10" t="s">
        <v>1793</v>
      </c>
      <c r="G5" s="10" t="s">
        <v>1793</v>
      </c>
    </row>
    <row r="6" spans="1:7" ht="27" customHeight="1">
      <c r="A6" s="81" t="s">
        <v>1794</v>
      </c>
      <c r="B6" s="67" t="s">
        <v>1795</v>
      </c>
      <c r="C6" s="74" t="s">
        <v>1796</v>
      </c>
      <c r="D6" s="76" t="s">
        <v>1797</v>
      </c>
      <c r="E6" s="73" t="s">
        <v>1797</v>
      </c>
      <c r="F6" s="71" t="s">
        <v>1798</v>
      </c>
      <c r="G6" s="71" t="s">
        <v>1799</v>
      </c>
    </row>
    <row r="7" spans="1:7" ht="27" customHeight="1">
      <c r="A7" s="81" t="s">
        <v>1800</v>
      </c>
      <c r="B7" s="64">
        <v>2</v>
      </c>
      <c r="C7" s="75">
        <v>2</v>
      </c>
      <c r="D7" s="77">
        <v>1</v>
      </c>
      <c r="E7" s="71">
        <v>1</v>
      </c>
      <c r="F7" s="72">
        <v>1</v>
      </c>
      <c r="G7" s="72">
        <v>2</v>
      </c>
    </row>
    <row r="8" spans="1:7" ht="27" customHeight="1">
      <c r="A8" s="81" t="s">
        <v>1801</v>
      </c>
      <c r="B8" s="67" t="s">
        <v>1802</v>
      </c>
      <c r="C8" s="74" t="s">
        <v>1803</v>
      </c>
      <c r="D8" s="78" t="s">
        <v>1804</v>
      </c>
      <c r="E8" s="79" t="s">
        <v>1804</v>
      </c>
      <c r="F8" s="70" t="s">
        <v>1805</v>
      </c>
      <c r="G8" s="70" t="s">
        <v>1806</v>
      </c>
    </row>
    <row r="9" spans="1:7" ht="27" customHeight="1">
      <c r="A9" s="81" t="s">
        <v>1807</v>
      </c>
      <c r="B9" s="64" t="s">
        <v>1808</v>
      </c>
      <c r="C9" s="74" t="s">
        <v>1809</v>
      </c>
      <c r="D9" s="77" t="s">
        <v>1810</v>
      </c>
      <c r="E9" s="71" t="s">
        <v>1810</v>
      </c>
      <c r="F9" s="71" t="s">
        <v>1811</v>
      </c>
      <c r="G9" s="71" t="s">
        <v>1811</v>
      </c>
    </row>
    <row r="10" spans="1:7" ht="27" customHeight="1">
      <c r="A10" s="81" t="s">
        <v>1812</v>
      </c>
      <c r="B10" s="64">
        <v>1</v>
      </c>
      <c r="C10" s="75">
        <v>1</v>
      </c>
      <c r="D10" s="77">
        <v>1</v>
      </c>
      <c r="E10" s="71">
        <v>1</v>
      </c>
      <c r="F10" s="71">
        <v>1</v>
      </c>
      <c r="G10" s="71">
        <v>1</v>
      </c>
    </row>
    <row r="11" spans="1:7" ht="27" customHeight="1">
      <c r="A11" s="81" t="s">
        <v>1813</v>
      </c>
      <c r="B11" s="68" t="s">
        <v>468</v>
      </c>
      <c r="C11" s="10" t="s">
        <v>468</v>
      </c>
      <c r="D11" s="10" t="s">
        <v>468</v>
      </c>
      <c r="E11" s="10" t="s">
        <v>468</v>
      </c>
      <c r="F11" s="10" t="s">
        <v>468</v>
      </c>
      <c r="G11" s="10" t="s">
        <v>468</v>
      </c>
    </row>
    <row r="12" spans="1:7" ht="27" customHeight="1">
      <c r="A12" s="81" t="s">
        <v>1814</v>
      </c>
      <c r="B12" s="68" t="s">
        <v>468</v>
      </c>
      <c r="C12" s="10" t="s">
        <v>468</v>
      </c>
      <c r="D12" s="10" t="s">
        <v>468</v>
      </c>
      <c r="E12" s="10" t="s">
        <v>468</v>
      </c>
      <c r="F12" s="10" t="s">
        <v>468</v>
      </c>
      <c r="G12" s="10" t="s">
        <v>468</v>
      </c>
    </row>
    <row r="13" spans="1:7" ht="27" customHeight="1">
      <c r="A13" s="81" t="s">
        <v>1815</v>
      </c>
      <c r="B13" s="69">
        <v>45641</v>
      </c>
      <c r="C13" s="28">
        <v>45688</v>
      </c>
      <c r="D13" s="28">
        <v>45657</v>
      </c>
      <c r="E13" s="28">
        <v>45657</v>
      </c>
      <c r="F13" s="28">
        <v>45808</v>
      </c>
      <c r="G13" s="28">
        <v>45808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A232"/>
  <sheetViews>
    <sheetView topLeftCell="A214" workbookViewId="0">
      <selection activeCell="D12" sqref="D12"/>
    </sheetView>
  </sheetViews>
  <sheetFormatPr baseColWidth="10" defaultColWidth="11.42578125" defaultRowHeight="15"/>
  <cols>
    <col min="1" max="1" width="21" style="39" customWidth="1"/>
    <col min="4" max="4" width="22.140625" bestFit="1" customWidth="1"/>
  </cols>
  <sheetData>
    <row r="1" spans="1:1">
      <c r="A1" s="39" t="s">
        <v>1816</v>
      </c>
    </row>
    <row r="2" spans="1:1">
      <c r="A2" s="40">
        <v>45292</v>
      </c>
    </row>
    <row r="3" spans="1:1">
      <c r="A3" s="40">
        <v>45297</v>
      </c>
    </row>
    <row r="4" spans="1:1">
      <c r="A4" s="40">
        <v>45298</v>
      </c>
    </row>
    <row r="5" spans="1:1">
      <c r="A5" s="40">
        <v>45299</v>
      </c>
    </row>
    <row r="6" spans="1:1">
      <c r="A6" s="40">
        <v>45304</v>
      </c>
    </row>
    <row r="7" spans="1:1">
      <c r="A7" s="40">
        <v>45305</v>
      </c>
    </row>
    <row r="8" spans="1:1">
      <c r="A8" s="40">
        <v>45311</v>
      </c>
    </row>
    <row r="9" spans="1:1">
      <c r="A9" s="40">
        <v>45312</v>
      </c>
    </row>
    <row r="10" spans="1:1">
      <c r="A10" s="40">
        <v>45318</v>
      </c>
    </row>
    <row r="11" spans="1:1">
      <c r="A11" s="40">
        <v>45319</v>
      </c>
    </row>
    <row r="12" spans="1:1">
      <c r="A12" s="40">
        <v>45325</v>
      </c>
    </row>
    <row r="13" spans="1:1">
      <c r="A13" s="40">
        <v>45332</v>
      </c>
    </row>
    <row r="14" spans="1:1">
      <c r="A14" s="40">
        <v>45333</v>
      </c>
    </row>
    <row r="15" spans="1:1">
      <c r="A15" s="40">
        <v>45339</v>
      </c>
    </row>
    <row r="16" spans="1:1">
      <c r="A16" s="40">
        <v>45340</v>
      </c>
    </row>
    <row r="17" spans="1:1">
      <c r="A17" s="40">
        <v>45346</v>
      </c>
    </row>
    <row r="18" spans="1:1">
      <c r="A18" s="40">
        <v>45347</v>
      </c>
    </row>
    <row r="19" spans="1:1">
      <c r="A19" s="40">
        <v>45353</v>
      </c>
    </row>
    <row r="20" spans="1:1">
      <c r="A20" s="40">
        <v>45354</v>
      </c>
    </row>
    <row r="21" spans="1:1">
      <c r="A21" s="40">
        <v>45360</v>
      </c>
    </row>
    <row r="22" spans="1:1">
      <c r="A22" s="40">
        <v>45361</v>
      </c>
    </row>
    <row r="23" spans="1:1">
      <c r="A23" s="40">
        <v>45367</v>
      </c>
    </row>
    <row r="24" spans="1:1">
      <c r="A24" s="40">
        <v>45368</v>
      </c>
    </row>
    <row r="25" spans="1:1">
      <c r="A25" s="40">
        <v>45374</v>
      </c>
    </row>
    <row r="26" spans="1:1">
      <c r="A26" s="40">
        <v>45375</v>
      </c>
    </row>
    <row r="27" spans="1:1">
      <c r="A27" s="40">
        <v>45376</v>
      </c>
    </row>
    <row r="28" spans="1:1">
      <c r="A28" s="40">
        <v>45379</v>
      </c>
    </row>
    <row r="29" spans="1:1">
      <c r="A29" s="40">
        <v>45380</v>
      </c>
    </row>
    <row r="30" spans="1:1">
      <c r="A30" s="40">
        <v>45381</v>
      </c>
    </row>
    <row r="31" spans="1:1">
      <c r="A31" s="40">
        <v>45382</v>
      </c>
    </row>
    <row r="32" spans="1:1">
      <c r="A32" s="40">
        <v>45388</v>
      </c>
    </row>
    <row r="33" spans="1:1">
      <c r="A33" s="40">
        <v>45389</v>
      </c>
    </row>
    <row r="34" spans="1:1">
      <c r="A34" s="40">
        <v>45395</v>
      </c>
    </row>
    <row r="35" spans="1:1">
      <c r="A35" s="40">
        <v>45396</v>
      </c>
    </row>
    <row r="36" spans="1:1">
      <c r="A36" s="40">
        <v>45402</v>
      </c>
    </row>
    <row r="37" spans="1:1">
      <c r="A37" s="40">
        <v>45403</v>
      </c>
    </row>
    <row r="38" spans="1:1">
      <c r="A38" s="40">
        <v>45409</v>
      </c>
    </row>
    <row r="39" spans="1:1">
      <c r="A39" s="40">
        <v>45410</v>
      </c>
    </row>
    <row r="40" spans="1:1">
      <c r="A40" s="40">
        <v>45413</v>
      </c>
    </row>
    <row r="41" spans="1:1">
      <c r="A41" s="40">
        <v>45416</v>
      </c>
    </row>
    <row r="42" spans="1:1">
      <c r="A42" s="40">
        <v>45417</v>
      </c>
    </row>
    <row r="43" spans="1:1">
      <c r="A43" s="40">
        <v>45423</v>
      </c>
    </row>
    <row r="44" spans="1:1">
      <c r="A44" s="40">
        <v>45424</v>
      </c>
    </row>
    <row r="45" spans="1:1">
      <c r="A45" s="40">
        <v>45425</v>
      </c>
    </row>
    <row r="46" spans="1:1">
      <c r="A46" s="40">
        <v>45430</v>
      </c>
    </row>
    <row r="47" spans="1:1">
      <c r="A47" s="40">
        <v>45431</v>
      </c>
    </row>
    <row r="48" spans="1:1">
      <c r="A48" s="40">
        <v>45437</v>
      </c>
    </row>
    <row r="49" spans="1:1">
      <c r="A49" s="40">
        <v>45438</v>
      </c>
    </row>
    <row r="50" spans="1:1">
      <c r="A50" s="40">
        <v>45444</v>
      </c>
    </row>
    <row r="51" spans="1:1">
      <c r="A51" s="40">
        <v>45445</v>
      </c>
    </row>
    <row r="52" spans="1:1">
      <c r="A52" s="40">
        <v>45446</v>
      </c>
    </row>
    <row r="53" spans="1:1">
      <c r="A53" s="40">
        <v>45451</v>
      </c>
    </row>
    <row r="54" spans="1:1">
      <c r="A54" s="40">
        <v>45452</v>
      </c>
    </row>
    <row r="55" spans="1:1">
      <c r="A55" s="40">
        <v>45453</v>
      </c>
    </row>
    <row r="56" spans="1:1">
      <c r="A56" s="40">
        <v>45458</v>
      </c>
    </row>
    <row r="57" spans="1:1">
      <c r="A57" s="40">
        <v>45459</v>
      </c>
    </row>
    <row r="58" spans="1:1">
      <c r="A58" s="40">
        <v>45465</v>
      </c>
    </row>
    <row r="59" spans="1:1">
      <c r="A59" s="40">
        <v>45466</v>
      </c>
    </row>
    <row r="60" spans="1:1">
      <c r="A60" s="40">
        <v>45472</v>
      </c>
    </row>
    <row r="61" spans="1:1">
      <c r="A61" s="40">
        <v>45473</v>
      </c>
    </row>
    <row r="62" spans="1:1">
      <c r="A62" s="40">
        <v>45474</v>
      </c>
    </row>
    <row r="63" spans="1:1">
      <c r="A63" s="40">
        <v>45479</v>
      </c>
    </row>
    <row r="64" spans="1:1">
      <c r="A64" s="40">
        <v>45480</v>
      </c>
    </row>
    <row r="65" spans="1:1">
      <c r="A65" s="40">
        <v>45486</v>
      </c>
    </row>
    <row r="66" spans="1:1">
      <c r="A66" s="40">
        <v>45487</v>
      </c>
    </row>
    <row r="67" spans="1:1">
      <c r="A67" s="40">
        <v>45493</v>
      </c>
    </row>
    <row r="68" spans="1:1">
      <c r="A68" s="40">
        <v>45494</v>
      </c>
    </row>
    <row r="69" spans="1:1">
      <c r="A69" s="40">
        <v>45500</v>
      </c>
    </row>
    <row r="70" spans="1:1">
      <c r="A70" s="40">
        <v>45501</v>
      </c>
    </row>
    <row r="71" spans="1:1">
      <c r="A71" s="40">
        <v>45507</v>
      </c>
    </row>
    <row r="72" spans="1:1">
      <c r="A72" s="40">
        <v>45508</v>
      </c>
    </row>
    <row r="73" spans="1:1">
      <c r="A73" s="40">
        <v>45511</v>
      </c>
    </row>
    <row r="74" spans="1:1">
      <c r="A74" s="40">
        <v>45514</v>
      </c>
    </row>
    <row r="75" spans="1:1">
      <c r="A75" s="40">
        <v>45515</v>
      </c>
    </row>
    <row r="76" spans="1:1">
      <c r="A76" s="40">
        <v>45521</v>
      </c>
    </row>
    <row r="77" spans="1:1">
      <c r="A77" s="40">
        <v>45522</v>
      </c>
    </row>
    <row r="78" spans="1:1">
      <c r="A78" s="40">
        <v>45523</v>
      </c>
    </row>
    <row r="79" spans="1:1">
      <c r="A79" s="40">
        <v>45528</v>
      </c>
    </row>
    <row r="80" spans="1:1">
      <c r="A80" s="40">
        <v>45529</v>
      </c>
    </row>
    <row r="81" spans="1:1">
      <c r="A81" s="40">
        <v>45535</v>
      </c>
    </row>
    <row r="82" spans="1:1">
      <c r="A82" s="40">
        <v>45536</v>
      </c>
    </row>
    <row r="83" spans="1:1">
      <c r="A83" s="40">
        <v>45542</v>
      </c>
    </row>
    <row r="84" spans="1:1">
      <c r="A84" s="40">
        <v>45543</v>
      </c>
    </row>
    <row r="85" spans="1:1">
      <c r="A85" s="40">
        <v>45549</v>
      </c>
    </row>
    <row r="86" spans="1:1">
      <c r="A86" s="40">
        <v>45550</v>
      </c>
    </row>
    <row r="87" spans="1:1">
      <c r="A87" s="40">
        <v>45556</v>
      </c>
    </row>
    <row r="88" spans="1:1">
      <c r="A88" s="40">
        <v>45557</v>
      </c>
    </row>
    <row r="89" spans="1:1">
      <c r="A89" s="40">
        <v>45563</v>
      </c>
    </row>
    <row r="90" spans="1:1">
      <c r="A90" s="40">
        <v>45564</v>
      </c>
    </row>
    <row r="91" spans="1:1">
      <c r="A91" s="40">
        <v>45570</v>
      </c>
    </row>
    <row r="92" spans="1:1">
      <c r="A92" s="40">
        <v>45571</v>
      </c>
    </row>
    <row r="93" spans="1:1">
      <c r="A93" s="40">
        <v>45577</v>
      </c>
    </row>
    <row r="94" spans="1:1">
      <c r="A94" s="40">
        <v>45578</v>
      </c>
    </row>
    <row r="95" spans="1:1">
      <c r="A95" s="40">
        <v>45579</v>
      </c>
    </row>
    <row r="96" spans="1:1">
      <c r="A96" s="40">
        <v>45584</v>
      </c>
    </row>
    <row r="97" spans="1:1">
      <c r="A97" s="40">
        <v>45585</v>
      </c>
    </row>
    <row r="98" spans="1:1">
      <c r="A98" s="40">
        <v>45591</v>
      </c>
    </row>
    <row r="99" spans="1:1">
      <c r="A99" s="40">
        <v>45592</v>
      </c>
    </row>
    <row r="100" spans="1:1">
      <c r="A100" s="40">
        <v>45598</v>
      </c>
    </row>
    <row r="101" spans="1:1">
      <c r="A101" s="40">
        <v>45599</v>
      </c>
    </row>
    <row r="102" spans="1:1">
      <c r="A102" s="40">
        <v>45600</v>
      </c>
    </row>
    <row r="103" spans="1:1">
      <c r="A103" s="40">
        <v>45605</v>
      </c>
    </row>
    <row r="104" spans="1:1">
      <c r="A104" s="40">
        <v>45606</v>
      </c>
    </row>
    <row r="105" spans="1:1">
      <c r="A105" s="40">
        <v>45607</v>
      </c>
    </row>
    <row r="106" spans="1:1">
      <c r="A106" s="40">
        <v>45612</v>
      </c>
    </row>
    <row r="107" spans="1:1">
      <c r="A107" s="40">
        <v>45613</v>
      </c>
    </row>
    <row r="108" spans="1:1">
      <c r="A108" s="40">
        <v>45619</v>
      </c>
    </row>
    <row r="109" spans="1:1">
      <c r="A109" s="40">
        <v>45620</v>
      </c>
    </row>
    <row r="110" spans="1:1">
      <c r="A110" s="40">
        <v>45626</v>
      </c>
    </row>
    <row r="111" spans="1:1">
      <c r="A111" s="40">
        <v>45627</v>
      </c>
    </row>
    <row r="112" spans="1:1">
      <c r="A112" s="40">
        <v>45633</v>
      </c>
    </row>
    <row r="113" spans="1:1">
      <c r="A113" s="40">
        <v>45634</v>
      </c>
    </row>
    <row r="114" spans="1:1">
      <c r="A114" s="40">
        <v>45640</v>
      </c>
    </row>
    <row r="115" spans="1:1">
      <c r="A115" s="40">
        <v>45641</v>
      </c>
    </row>
    <row r="116" spans="1:1">
      <c r="A116" s="40">
        <v>45647</v>
      </c>
    </row>
    <row r="117" spans="1:1">
      <c r="A117" s="40">
        <v>45648</v>
      </c>
    </row>
    <row r="118" spans="1:1">
      <c r="A118" s="40">
        <v>45651</v>
      </c>
    </row>
    <row r="119" spans="1:1">
      <c r="A119" s="40">
        <v>45654</v>
      </c>
    </row>
    <row r="120" spans="1:1">
      <c r="A120" s="40">
        <v>45655</v>
      </c>
    </row>
    <row r="121" spans="1:1">
      <c r="A121" s="41">
        <v>45658</v>
      </c>
    </row>
    <row r="122" spans="1:1">
      <c r="A122" s="41">
        <v>45661</v>
      </c>
    </row>
    <row r="123" spans="1:1">
      <c r="A123" s="41">
        <v>45662</v>
      </c>
    </row>
    <row r="124" spans="1:1">
      <c r="A124" s="41">
        <v>45663</v>
      </c>
    </row>
    <row r="125" spans="1:1">
      <c r="A125" s="41">
        <v>45689</v>
      </c>
    </row>
    <row r="126" spans="1:1">
      <c r="A126" s="41">
        <v>45690</v>
      </c>
    </row>
    <row r="127" spans="1:1">
      <c r="A127" s="41">
        <v>45696</v>
      </c>
    </row>
    <row r="128" spans="1:1">
      <c r="A128" s="41">
        <v>45697</v>
      </c>
    </row>
    <row r="129" spans="1:1">
      <c r="A129" s="41">
        <v>45703</v>
      </c>
    </row>
    <row r="130" spans="1:1">
      <c r="A130" s="41">
        <v>45704</v>
      </c>
    </row>
    <row r="131" spans="1:1">
      <c r="A131" s="41">
        <v>45710</v>
      </c>
    </row>
    <row r="132" spans="1:1">
      <c r="A132" s="41">
        <v>45711</v>
      </c>
    </row>
    <row r="133" spans="1:1">
      <c r="A133" s="41">
        <v>45717</v>
      </c>
    </row>
    <row r="134" spans="1:1">
      <c r="A134" s="41">
        <v>45718</v>
      </c>
    </row>
    <row r="135" spans="1:1">
      <c r="A135" s="41">
        <v>45724</v>
      </c>
    </row>
    <row r="136" spans="1:1">
      <c r="A136" s="41">
        <v>45725</v>
      </c>
    </row>
    <row r="137" spans="1:1">
      <c r="A137" s="41">
        <v>45731</v>
      </c>
    </row>
    <row r="138" spans="1:1">
      <c r="A138" s="41">
        <v>45732</v>
      </c>
    </row>
    <row r="139" spans="1:1">
      <c r="A139" s="41">
        <v>45738</v>
      </c>
    </row>
    <row r="140" spans="1:1">
      <c r="A140" s="41">
        <v>45739</v>
      </c>
    </row>
    <row r="141" spans="1:1">
      <c r="A141" s="41">
        <v>45740</v>
      </c>
    </row>
    <row r="142" spans="1:1">
      <c r="A142" s="41">
        <v>45745</v>
      </c>
    </row>
    <row r="143" spans="1:1">
      <c r="A143" s="41">
        <v>45746</v>
      </c>
    </row>
    <row r="144" spans="1:1">
      <c r="A144" s="41">
        <v>45752</v>
      </c>
    </row>
    <row r="145" spans="1:1">
      <c r="A145" s="41">
        <v>45753</v>
      </c>
    </row>
    <row r="146" spans="1:1">
      <c r="A146" s="41">
        <v>45759</v>
      </c>
    </row>
    <row r="147" spans="1:1">
      <c r="A147" s="41">
        <v>45760</v>
      </c>
    </row>
    <row r="148" spans="1:1">
      <c r="A148" s="41">
        <v>45764</v>
      </c>
    </row>
    <row r="149" spans="1:1">
      <c r="A149" s="41">
        <v>45765</v>
      </c>
    </row>
    <row r="150" spans="1:1">
      <c r="A150" s="41">
        <v>45766</v>
      </c>
    </row>
    <row r="151" spans="1:1">
      <c r="A151" s="41">
        <v>45767</v>
      </c>
    </row>
    <row r="152" spans="1:1">
      <c r="A152" s="41">
        <v>45778</v>
      </c>
    </row>
    <row r="153" spans="1:1">
      <c r="A153" s="41">
        <v>45780</v>
      </c>
    </row>
    <row r="154" spans="1:1">
      <c r="A154" s="41">
        <v>45781</v>
      </c>
    </row>
    <row r="155" spans="1:1">
      <c r="A155" s="41">
        <v>45787</v>
      </c>
    </row>
    <row r="156" spans="1:1">
      <c r="A156" s="41">
        <v>45788</v>
      </c>
    </row>
    <row r="157" spans="1:1">
      <c r="A157" s="41">
        <v>45794</v>
      </c>
    </row>
    <row r="158" spans="1:1">
      <c r="A158" s="41">
        <v>45795</v>
      </c>
    </row>
    <row r="159" spans="1:1">
      <c r="A159" s="41">
        <v>45801</v>
      </c>
    </row>
    <row r="160" spans="1:1">
      <c r="A160" s="41">
        <v>45802</v>
      </c>
    </row>
    <row r="161" spans="1:1">
      <c r="A161" s="41">
        <v>45808</v>
      </c>
    </row>
    <row r="162" spans="1:1">
      <c r="A162" s="41">
        <v>45809</v>
      </c>
    </row>
    <row r="163" spans="1:1">
      <c r="A163" s="41">
        <v>45810</v>
      </c>
    </row>
    <row r="164" spans="1:1">
      <c r="A164" s="41">
        <v>45815</v>
      </c>
    </row>
    <row r="165" spans="1:1">
      <c r="A165" s="41">
        <v>45816</v>
      </c>
    </row>
    <row r="166" spans="1:1">
      <c r="A166" s="41">
        <v>45822</v>
      </c>
    </row>
    <row r="167" spans="1:1">
      <c r="A167" s="41">
        <v>45823</v>
      </c>
    </row>
    <row r="168" spans="1:1">
      <c r="A168" s="41">
        <v>45829</v>
      </c>
    </row>
    <row r="169" spans="1:1">
      <c r="A169" s="41">
        <v>45830</v>
      </c>
    </row>
    <row r="170" spans="1:1">
      <c r="A170" s="41">
        <v>45831</v>
      </c>
    </row>
    <row r="171" spans="1:1">
      <c r="A171" s="41">
        <v>45836</v>
      </c>
    </row>
    <row r="172" spans="1:1">
      <c r="A172" s="41">
        <v>45837</v>
      </c>
    </row>
    <row r="173" spans="1:1">
      <c r="A173" s="41">
        <v>45838</v>
      </c>
    </row>
    <row r="174" spans="1:1">
      <c r="A174" s="41">
        <v>45843</v>
      </c>
    </row>
    <row r="175" spans="1:1">
      <c r="A175" s="41">
        <v>45844</v>
      </c>
    </row>
    <row r="176" spans="1:1">
      <c r="A176" s="41">
        <v>45850</v>
      </c>
    </row>
    <row r="177" spans="1:1">
      <c r="A177" s="41">
        <v>45851</v>
      </c>
    </row>
    <row r="178" spans="1:1">
      <c r="A178" s="41">
        <v>45857</v>
      </c>
    </row>
    <row r="179" spans="1:1">
      <c r="A179" s="41">
        <v>45858</v>
      </c>
    </row>
    <row r="180" spans="1:1">
      <c r="A180" s="41">
        <v>45864</v>
      </c>
    </row>
    <row r="181" spans="1:1">
      <c r="A181" s="41">
        <v>45865</v>
      </c>
    </row>
    <row r="182" spans="1:1">
      <c r="A182" s="48">
        <v>45870</v>
      </c>
    </row>
    <row r="183" spans="1:1">
      <c r="A183" s="48">
        <v>45871</v>
      </c>
    </row>
    <row r="184" spans="1:1">
      <c r="A184" s="48">
        <v>45876</v>
      </c>
    </row>
    <row r="185" spans="1:1">
      <c r="A185" s="48">
        <v>45878</v>
      </c>
    </row>
    <row r="186" spans="1:1">
      <c r="A186" s="48">
        <v>45879</v>
      </c>
    </row>
    <row r="187" spans="1:1">
      <c r="A187" s="48">
        <v>45885</v>
      </c>
    </row>
    <row r="188" spans="1:1">
      <c r="A188" s="48">
        <v>45886</v>
      </c>
    </row>
    <row r="189" spans="1:1">
      <c r="A189" s="48">
        <v>45887</v>
      </c>
    </row>
    <row r="190" spans="1:1">
      <c r="A190" s="48">
        <v>45892</v>
      </c>
    </row>
    <row r="191" spans="1:1">
      <c r="A191" s="48">
        <v>45893</v>
      </c>
    </row>
    <row r="192" spans="1:1">
      <c r="A192" s="48">
        <v>45899</v>
      </c>
    </row>
    <row r="193" spans="1:1">
      <c r="A193" s="48">
        <v>45900</v>
      </c>
    </row>
    <row r="194" spans="1:1">
      <c r="A194" s="41">
        <v>45906</v>
      </c>
    </row>
    <row r="195" spans="1:1">
      <c r="A195" s="41">
        <v>45907</v>
      </c>
    </row>
    <row r="196" spans="1:1">
      <c r="A196" s="41">
        <v>45913</v>
      </c>
    </row>
    <row r="197" spans="1:1">
      <c r="A197" s="41">
        <v>45914</v>
      </c>
    </row>
    <row r="198" spans="1:1">
      <c r="A198" s="41">
        <v>45920</v>
      </c>
    </row>
    <row r="199" spans="1:1">
      <c r="A199" s="41">
        <v>45921</v>
      </c>
    </row>
    <row r="200" spans="1:1">
      <c r="A200" s="41">
        <v>45927</v>
      </c>
    </row>
    <row r="201" spans="1:1">
      <c r="A201" s="41">
        <v>45928</v>
      </c>
    </row>
    <row r="202" spans="1:1">
      <c r="A202" s="41">
        <v>45934</v>
      </c>
    </row>
    <row r="203" spans="1:1">
      <c r="A203" s="41">
        <v>45935</v>
      </c>
    </row>
    <row r="204" spans="1:1">
      <c r="A204" s="41">
        <v>45941</v>
      </c>
    </row>
    <row r="205" spans="1:1">
      <c r="A205" s="41">
        <v>45942</v>
      </c>
    </row>
    <row r="206" spans="1:1">
      <c r="A206" s="41">
        <v>45943</v>
      </c>
    </row>
    <row r="207" spans="1:1">
      <c r="A207" s="41">
        <v>45948</v>
      </c>
    </row>
    <row r="208" spans="1:1">
      <c r="A208" s="41">
        <v>45949</v>
      </c>
    </row>
    <row r="209" spans="1:1">
      <c r="A209" s="41">
        <v>45955</v>
      </c>
    </row>
    <row r="210" spans="1:1">
      <c r="A210" s="41">
        <v>45956</v>
      </c>
    </row>
    <row r="211" spans="1:1">
      <c r="A211" s="41">
        <v>45962</v>
      </c>
    </row>
    <row r="212" spans="1:1">
      <c r="A212" s="41">
        <v>45963</v>
      </c>
    </row>
    <row r="213" spans="1:1">
      <c r="A213" s="41">
        <v>45964</v>
      </c>
    </row>
    <row r="214" spans="1:1">
      <c r="A214" s="41">
        <v>45969</v>
      </c>
    </row>
    <row r="215" spans="1:1">
      <c r="A215" s="41">
        <v>45970</v>
      </c>
    </row>
    <row r="216" spans="1:1">
      <c r="A216" s="41">
        <v>45976</v>
      </c>
    </row>
    <row r="217" spans="1:1">
      <c r="A217" s="41">
        <v>45977</v>
      </c>
    </row>
    <row r="218" spans="1:1">
      <c r="A218" s="41">
        <v>45978</v>
      </c>
    </row>
    <row r="219" spans="1:1">
      <c r="A219" s="41">
        <v>45983</v>
      </c>
    </row>
    <row r="220" spans="1:1">
      <c r="A220" s="41">
        <v>45984</v>
      </c>
    </row>
    <row r="221" spans="1:1">
      <c r="A221" s="41">
        <v>45990</v>
      </c>
    </row>
    <row r="222" spans="1:1">
      <c r="A222" s="41">
        <v>45991</v>
      </c>
    </row>
    <row r="223" spans="1:1">
      <c r="A223" s="41">
        <v>45997</v>
      </c>
    </row>
    <row r="224" spans="1:1">
      <c r="A224" s="41">
        <v>45998</v>
      </c>
    </row>
    <row r="225" spans="1:1">
      <c r="A225" s="41">
        <v>45999</v>
      </c>
    </row>
    <row r="226" spans="1:1">
      <c r="A226" s="41">
        <v>46004</v>
      </c>
    </row>
    <row r="227" spans="1:1">
      <c r="A227" s="41">
        <v>46005</v>
      </c>
    </row>
    <row r="228" spans="1:1">
      <c r="A228" s="41">
        <v>46011</v>
      </c>
    </row>
    <row r="229" spans="1:1">
      <c r="A229" s="41">
        <v>46012</v>
      </c>
    </row>
    <row r="230" spans="1:1">
      <c r="A230" s="41">
        <v>46016</v>
      </c>
    </row>
    <row r="231" spans="1:1">
      <c r="A231" s="41">
        <v>46018</v>
      </c>
    </row>
    <row r="232" spans="1:1">
      <c r="A232" s="41">
        <v>46019</v>
      </c>
    </row>
  </sheetData>
  <sheetProtection formatRows="0" deleteColumns="0" deleteRow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L87"/>
  <sheetViews>
    <sheetView workbookViewId="0">
      <selection activeCell="F8" sqref="F8"/>
    </sheetView>
  </sheetViews>
  <sheetFormatPr baseColWidth="10" defaultColWidth="11.42578125" defaultRowHeight="15"/>
  <cols>
    <col min="1" max="2" width="11.42578125" style="39"/>
    <col min="3" max="3" width="43" style="39" customWidth="1"/>
  </cols>
  <sheetData>
    <row r="1" spans="1:12" ht="15" customHeight="1">
      <c r="A1" s="42" t="s">
        <v>1817</v>
      </c>
      <c r="B1" s="271" t="s">
        <v>1818</v>
      </c>
      <c r="C1" s="271"/>
      <c r="D1" s="38"/>
      <c r="E1" s="38"/>
      <c r="F1" s="38"/>
      <c r="G1" s="38"/>
      <c r="H1" s="38"/>
      <c r="I1" s="38"/>
      <c r="J1" s="38"/>
      <c r="K1" s="38"/>
      <c r="L1" s="38"/>
    </row>
    <row r="2" spans="1:12" ht="31.5" customHeight="1" thickBot="1">
      <c r="B2" s="272"/>
      <c r="C2" s="272"/>
      <c r="D2" s="38"/>
      <c r="E2" s="38"/>
      <c r="F2" s="38"/>
      <c r="G2" s="38"/>
      <c r="H2" s="38"/>
      <c r="I2" s="38"/>
      <c r="J2" s="38"/>
      <c r="K2" s="38"/>
      <c r="L2" s="38"/>
    </row>
    <row r="3" spans="1:12" ht="15.75" thickBot="1">
      <c r="A3" s="43" t="s">
        <v>1819</v>
      </c>
      <c r="B3" s="44" t="s">
        <v>1820</v>
      </c>
      <c r="C3" s="44" t="s">
        <v>1821</v>
      </c>
    </row>
    <row r="4" spans="1:12" ht="15.75" thickBot="1">
      <c r="A4" s="45">
        <v>1</v>
      </c>
      <c r="B4" s="46">
        <v>10000</v>
      </c>
      <c r="C4" s="47" t="s">
        <v>1822</v>
      </c>
    </row>
    <row r="5" spans="1:12" ht="15.75" thickBot="1">
      <c r="A5" s="45">
        <v>2</v>
      </c>
      <c r="B5" s="46">
        <v>10010</v>
      </c>
      <c r="C5" s="47" t="s">
        <v>1353</v>
      </c>
    </row>
    <row r="6" spans="1:12" ht="15.75" thickBot="1">
      <c r="A6" s="45">
        <v>3</v>
      </c>
      <c r="B6" s="46">
        <v>10020</v>
      </c>
      <c r="C6" s="47" t="s">
        <v>1355</v>
      </c>
    </row>
    <row r="7" spans="1:12" ht="15.75" thickBot="1">
      <c r="A7" s="45">
        <v>4</v>
      </c>
      <c r="B7" s="46">
        <v>10030</v>
      </c>
      <c r="C7" s="47" t="s">
        <v>192</v>
      </c>
    </row>
    <row r="8" spans="1:12" ht="26.25" thickBot="1">
      <c r="A8" s="45">
        <v>5</v>
      </c>
      <c r="B8" s="46">
        <v>10040</v>
      </c>
      <c r="C8" s="47" t="s">
        <v>1354</v>
      </c>
    </row>
    <row r="9" spans="1:12" ht="26.25" thickBot="1">
      <c r="A9" s="45">
        <v>6</v>
      </c>
      <c r="B9" s="46">
        <v>11000</v>
      </c>
      <c r="C9" s="47" t="s">
        <v>958</v>
      </c>
    </row>
    <row r="10" spans="1:12" ht="15.75" thickBot="1">
      <c r="A10" s="45">
        <v>7</v>
      </c>
      <c r="B10" s="46">
        <v>11100</v>
      </c>
      <c r="C10" s="47" t="s">
        <v>263</v>
      </c>
    </row>
    <row r="11" spans="1:12" ht="15.75" thickBot="1">
      <c r="A11" s="45">
        <v>8</v>
      </c>
      <c r="B11" s="46">
        <v>11110</v>
      </c>
      <c r="C11" s="47" t="s">
        <v>1319</v>
      </c>
    </row>
    <row r="12" spans="1:12" ht="26.25" thickBot="1">
      <c r="A12" s="45">
        <v>9</v>
      </c>
      <c r="B12" s="46">
        <v>11120</v>
      </c>
      <c r="C12" s="47" t="s">
        <v>226</v>
      </c>
    </row>
    <row r="13" spans="1:12" ht="15.75" thickBot="1">
      <c r="A13" s="45">
        <v>10</v>
      </c>
      <c r="B13" s="46">
        <v>11130</v>
      </c>
      <c r="C13" s="47" t="s">
        <v>468</v>
      </c>
    </row>
    <row r="14" spans="1:12" ht="26.25" thickBot="1">
      <c r="A14" s="45">
        <v>11</v>
      </c>
      <c r="B14" s="46">
        <v>11140</v>
      </c>
      <c r="C14" s="47" t="s">
        <v>734</v>
      </c>
    </row>
    <row r="15" spans="1:12" ht="26.25" thickBot="1">
      <c r="A15" s="45">
        <v>12</v>
      </c>
      <c r="B15" s="46">
        <v>11200</v>
      </c>
      <c r="C15" s="47" t="s">
        <v>247</v>
      </c>
    </row>
    <row r="16" spans="1:12" ht="26.25" thickBot="1">
      <c r="A16" s="45">
        <v>13</v>
      </c>
      <c r="B16" s="46">
        <v>11210</v>
      </c>
      <c r="C16" s="47" t="s">
        <v>238</v>
      </c>
    </row>
    <row r="17" spans="1:3" ht="26.25" thickBot="1">
      <c r="A17" s="45">
        <v>14</v>
      </c>
      <c r="B17" s="46">
        <v>11220</v>
      </c>
      <c r="C17" s="47" t="s">
        <v>991</v>
      </c>
    </row>
    <row r="18" spans="1:3" ht="26.25" thickBot="1">
      <c r="A18" s="45">
        <v>15</v>
      </c>
      <c r="B18" s="46">
        <v>11300</v>
      </c>
      <c r="C18" s="47" t="s">
        <v>268</v>
      </c>
    </row>
    <row r="19" spans="1:3" ht="15.75" thickBot="1">
      <c r="A19" s="45">
        <v>16</v>
      </c>
      <c r="B19" s="46">
        <v>11310</v>
      </c>
      <c r="C19" s="47" t="s">
        <v>1356</v>
      </c>
    </row>
    <row r="20" spans="1:3" ht="15.75" thickBot="1">
      <c r="A20" s="45">
        <v>17</v>
      </c>
      <c r="B20" s="46">
        <v>11320</v>
      </c>
      <c r="C20" s="47" t="s">
        <v>1357</v>
      </c>
    </row>
    <row r="21" spans="1:3" ht="15.75" thickBot="1">
      <c r="A21" s="45">
        <v>18</v>
      </c>
      <c r="B21" s="46">
        <v>12000</v>
      </c>
      <c r="C21" s="47" t="s">
        <v>174</v>
      </c>
    </row>
    <row r="22" spans="1:3" ht="15.75" thickBot="1">
      <c r="A22" s="45">
        <v>19</v>
      </c>
      <c r="B22" s="46">
        <v>12100</v>
      </c>
      <c r="C22" s="47" t="s">
        <v>253</v>
      </c>
    </row>
    <row r="23" spans="1:3" ht="26.25" thickBot="1">
      <c r="A23" s="45">
        <v>20</v>
      </c>
      <c r="B23" s="46">
        <v>12110</v>
      </c>
      <c r="C23" s="47" t="s">
        <v>1358</v>
      </c>
    </row>
    <row r="24" spans="1:3" ht="26.25" thickBot="1">
      <c r="A24" s="45">
        <v>21</v>
      </c>
      <c r="B24" s="46">
        <v>12120</v>
      </c>
      <c r="C24" s="47" t="s">
        <v>1359</v>
      </c>
    </row>
    <row r="25" spans="1:3" ht="26.25" thickBot="1">
      <c r="A25" s="45">
        <v>22</v>
      </c>
      <c r="B25" s="46">
        <v>12130</v>
      </c>
      <c r="C25" s="47" t="s">
        <v>1823</v>
      </c>
    </row>
    <row r="26" spans="1:3" ht="15.75" thickBot="1">
      <c r="A26" s="45">
        <v>23</v>
      </c>
      <c r="B26" s="46">
        <v>1213001</v>
      </c>
      <c r="C26" s="47" t="s">
        <v>676</v>
      </c>
    </row>
    <row r="27" spans="1:3" ht="26.25" thickBot="1">
      <c r="A27" s="45">
        <v>24</v>
      </c>
      <c r="B27" s="46">
        <v>1213002</v>
      </c>
      <c r="C27" s="47" t="s">
        <v>678</v>
      </c>
    </row>
    <row r="28" spans="1:3" ht="15.75" thickBot="1">
      <c r="A28" s="45">
        <v>25</v>
      </c>
      <c r="B28" s="46">
        <v>1213003</v>
      </c>
      <c r="C28" s="47" t="s">
        <v>679</v>
      </c>
    </row>
    <row r="29" spans="1:3" ht="15.75" thickBot="1">
      <c r="A29" s="45">
        <v>26</v>
      </c>
      <c r="B29" s="46">
        <v>1213004</v>
      </c>
      <c r="C29" s="47" t="s">
        <v>680</v>
      </c>
    </row>
    <row r="30" spans="1:3" ht="15.75" thickBot="1">
      <c r="A30" s="45">
        <v>27</v>
      </c>
      <c r="B30" s="46">
        <v>1213005</v>
      </c>
      <c r="C30" s="47" t="s">
        <v>681</v>
      </c>
    </row>
    <row r="31" spans="1:3" ht="15.75" thickBot="1">
      <c r="A31" s="45">
        <v>28</v>
      </c>
      <c r="B31" s="46">
        <v>1213006</v>
      </c>
      <c r="C31" s="47" t="s">
        <v>682</v>
      </c>
    </row>
    <row r="32" spans="1:3" ht="15.75" thickBot="1">
      <c r="A32" s="45">
        <v>29</v>
      </c>
      <c r="B32" s="46">
        <v>1213007</v>
      </c>
      <c r="C32" s="47" t="s">
        <v>683</v>
      </c>
    </row>
    <row r="33" spans="1:3" ht="15.75" thickBot="1">
      <c r="A33" s="45">
        <v>30</v>
      </c>
      <c r="B33" s="46">
        <v>1213008</v>
      </c>
      <c r="C33" s="47" t="s">
        <v>684</v>
      </c>
    </row>
    <row r="34" spans="1:3" ht="15.75" thickBot="1">
      <c r="A34" s="45">
        <v>31</v>
      </c>
      <c r="B34" s="46">
        <v>1213009</v>
      </c>
      <c r="C34" s="47" t="s">
        <v>685</v>
      </c>
    </row>
    <row r="35" spans="1:3" ht="15.75" thickBot="1">
      <c r="A35" s="45">
        <v>32</v>
      </c>
      <c r="B35" s="46">
        <v>1213010</v>
      </c>
      <c r="C35" s="47" t="s">
        <v>686</v>
      </c>
    </row>
    <row r="36" spans="1:3" ht="26.25" thickBot="1">
      <c r="A36" s="45">
        <v>33</v>
      </c>
      <c r="B36" s="46">
        <v>1213011</v>
      </c>
      <c r="C36" s="47" t="s">
        <v>687</v>
      </c>
    </row>
    <row r="37" spans="1:3" ht="15.75" thickBot="1">
      <c r="A37" s="45">
        <v>34</v>
      </c>
      <c r="B37" s="46">
        <v>1213012</v>
      </c>
      <c r="C37" s="47" t="s">
        <v>633</v>
      </c>
    </row>
    <row r="38" spans="1:3" ht="26.25" thickBot="1">
      <c r="A38" s="45">
        <v>35</v>
      </c>
      <c r="B38" s="46">
        <v>1213013</v>
      </c>
      <c r="C38" s="47" t="s">
        <v>688</v>
      </c>
    </row>
    <row r="39" spans="1:3" ht="15.75" thickBot="1">
      <c r="A39" s="45">
        <v>36</v>
      </c>
      <c r="B39" s="46">
        <v>1213014</v>
      </c>
      <c r="C39" s="47" t="s">
        <v>622</v>
      </c>
    </row>
    <row r="40" spans="1:3" ht="15.75" thickBot="1">
      <c r="A40" s="45">
        <v>37</v>
      </c>
      <c r="B40" s="46">
        <v>1213015</v>
      </c>
      <c r="C40" s="47" t="s">
        <v>1294</v>
      </c>
    </row>
    <row r="41" spans="1:3" ht="15.75" thickBot="1">
      <c r="A41" s="45">
        <v>38</v>
      </c>
      <c r="B41" s="46">
        <v>1213016</v>
      </c>
      <c r="C41" s="47" t="s">
        <v>689</v>
      </c>
    </row>
    <row r="42" spans="1:3" ht="15.75" thickBot="1">
      <c r="A42" s="45">
        <v>39</v>
      </c>
      <c r="B42" s="46">
        <v>12200</v>
      </c>
      <c r="C42" s="47" t="s">
        <v>258</v>
      </c>
    </row>
    <row r="43" spans="1:3" ht="15.75" thickBot="1">
      <c r="A43" s="45">
        <v>40</v>
      </c>
      <c r="B43" s="46">
        <v>12210</v>
      </c>
      <c r="C43" s="47" t="s">
        <v>543</v>
      </c>
    </row>
    <row r="44" spans="1:3" ht="15.75" thickBot="1">
      <c r="A44" s="45">
        <v>41</v>
      </c>
      <c r="B44" s="46">
        <v>12220</v>
      </c>
      <c r="C44" s="47" t="s">
        <v>150</v>
      </c>
    </row>
    <row r="45" spans="1:3" ht="15.75" thickBot="1">
      <c r="A45" s="45">
        <v>42</v>
      </c>
      <c r="B45" s="46">
        <v>12230</v>
      </c>
      <c r="C45" s="47" t="s">
        <v>487</v>
      </c>
    </row>
    <row r="46" spans="1:3" ht="15.75" thickBot="1">
      <c r="A46" s="45">
        <v>43</v>
      </c>
      <c r="B46" s="46">
        <v>12240</v>
      </c>
      <c r="C46" s="47" t="s">
        <v>515</v>
      </c>
    </row>
    <row r="47" spans="1:3" ht="26.25" thickBot="1">
      <c r="A47" s="45">
        <v>44</v>
      </c>
      <c r="B47" s="46">
        <v>12300</v>
      </c>
      <c r="C47" s="47" t="s">
        <v>273</v>
      </c>
    </row>
    <row r="48" spans="1:3" ht="15.75" thickBot="1">
      <c r="A48" s="45">
        <v>45</v>
      </c>
      <c r="B48" s="46">
        <v>12310</v>
      </c>
      <c r="C48" s="47" t="s">
        <v>1360</v>
      </c>
    </row>
    <row r="49" spans="1:3" ht="15.75" thickBot="1">
      <c r="A49" s="45">
        <v>46</v>
      </c>
      <c r="B49" s="46">
        <v>1231001</v>
      </c>
      <c r="C49" s="47" t="s">
        <v>1824</v>
      </c>
    </row>
    <row r="50" spans="1:3" ht="15.75" thickBot="1">
      <c r="A50" s="45">
        <v>47</v>
      </c>
      <c r="B50" s="46">
        <v>1231002</v>
      </c>
      <c r="C50" s="47" t="s">
        <v>1825</v>
      </c>
    </row>
    <row r="51" spans="1:3" ht="15.75" thickBot="1">
      <c r="A51" s="45">
        <v>48</v>
      </c>
      <c r="B51" s="46">
        <v>1231003</v>
      </c>
      <c r="C51" s="47" t="s">
        <v>1826</v>
      </c>
    </row>
    <row r="52" spans="1:3" ht="15.75" thickBot="1">
      <c r="A52" s="45">
        <v>49</v>
      </c>
      <c r="B52" s="46">
        <v>1231004</v>
      </c>
      <c r="C52" s="47" t="s">
        <v>1827</v>
      </c>
    </row>
    <row r="53" spans="1:3" ht="15.75" thickBot="1">
      <c r="A53" s="45">
        <v>50</v>
      </c>
      <c r="B53" s="46">
        <v>1231005</v>
      </c>
      <c r="C53" s="47" t="s">
        <v>1828</v>
      </c>
    </row>
    <row r="54" spans="1:3" ht="15.75" thickBot="1">
      <c r="A54" s="45">
        <v>51</v>
      </c>
      <c r="B54" s="46">
        <v>1231006</v>
      </c>
      <c r="C54" s="47" t="s">
        <v>1829</v>
      </c>
    </row>
    <row r="55" spans="1:3" ht="15.75" thickBot="1">
      <c r="A55" s="45">
        <v>52</v>
      </c>
      <c r="B55" s="46">
        <v>1231007</v>
      </c>
      <c r="C55" s="47" t="s">
        <v>1830</v>
      </c>
    </row>
    <row r="56" spans="1:3" ht="15.75" thickBot="1">
      <c r="A56" s="45">
        <v>53</v>
      </c>
      <c r="B56" s="46">
        <v>1231008</v>
      </c>
      <c r="C56" s="47" t="s">
        <v>1831</v>
      </c>
    </row>
    <row r="57" spans="1:3" ht="15.75" thickBot="1">
      <c r="A57" s="45">
        <v>54</v>
      </c>
      <c r="B57" s="46">
        <v>1231009</v>
      </c>
      <c r="C57" s="47" t="s">
        <v>1832</v>
      </c>
    </row>
    <row r="58" spans="1:3" ht="15.75" thickBot="1">
      <c r="A58" s="45">
        <v>55</v>
      </c>
      <c r="B58" s="46">
        <v>1231010</v>
      </c>
      <c r="C58" s="47" t="s">
        <v>1833</v>
      </c>
    </row>
    <row r="59" spans="1:3" ht="15.75" thickBot="1">
      <c r="A59" s="45">
        <v>56</v>
      </c>
      <c r="B59" s="46">
        <v>1231011</v>
      </c>
      <c r="C59" s="47" t="s">
        <v>1834</v>
      </c>
    </row>
    <row r="60" spans="1:3" ht="15.75" thickBot="1">
      <c r="A60" s="45">
        <v>57</v>
      </c>
      <c r="B60" s="46">
        <v>1231012</v>
      </c>
      <c r="C60" s="47" t="s">
        <v>1835</v>
      </c>
    </row>
    <row r="61" spans="1:3" ht="15.75" thickBot="1">
      <c r="A61" s="45">
        <v>58</v>
      </c>
      <c r="B61" s="46">
        <v>1231013</v>
      </c>
      <c r="C61" s="47" t="s">
        <v>1836</v>
      </c>
    </row>
    <row r="62" spans="1:3" ht="15.75" thickBot="1">
      <c r="A62" s="45">
        <v>59</v>
      </c>
      <c r="B62" s="46">
        <v>1231014</v>
      </c>
      <c r="C62" s="47" t="s">
        <v>1837</v>
      </c>
    </row>
    <row r="63" spans="1:3" ht="15.75" thickBot="1">
      <c r="A63" s="45">
        <v>60</v>
      </c>
      <c r="B63" s="46">
        <v>1231015</v>
      </c>
      <c r="C63" s="47" t="s">
        <v>1838</v>
      </c>
    </row>
    <row r="64" spans="1:3" ht="15.75" thickBot="1">
      <c r="A64" s="45">
        <v>61</v>
      </c>
      <c r="B64" s="46">
        <v>1231016</v>
      </c>
      <c r="C64" s="47" t="s">
        <v>1839</v>
      </c>
    </row>
    <row r="65" spans="1:3" ht="15.75" thickBot="1">
      <c r="A65" s="45">
        <v>62</v>
      </c>
      <c r="B65" s="46">
        <v>1231017</v>
      </c>
      <c r="C65" s="47" t="s">
        <v>1840</v>
      </c>
    </row>
    <row r="66" spans="1:3" ht="15.75" thickBot="1">
      <c r="A66" s="45">
        <v>63</v>
      </c>
      <c r="B66" s="46">
        <v>1231018</v>
      </c>
      <c r="C66" s="47" t="s">
        <v>1841</v>
      </c>
    </row>
    <row r="67" spans="1:3" ht="15.75" thickBot="1">
      <c r="A67" s="45">
        <v>64</v>
      </c>
      <c r="B67" s="46">
        <v>1231019</v>
      </c>
      <c r="C67" s="47" t="s">
        <v>1842</v>
      </c>
    </row>
    <row r="68" spans="1:3" ht="15.75" thickBot="1">
      <c r="A68" s="45">
        <v>65</v>
      </c>
      <c r="B68" s="46">
        <v>1231020</v>
      </c>
      <c r="C68" s="47" t="s">
        <v>1843</v>
      </c>
    </row>
    <row r="69" spans="1:3" ht="15.75" thickBot="1">
      <c r="A69" s="45">
        <v>66</v>
      </c>
      <c r="B69" s="46">
        <v>1231021</v>
      </c>
      <c r="C69" s="47" t="s">
        <v>1844</v>
      </c>
    </row>
    <row r="70" spans="1:3" ht="15.75" thickBot="1">
      <c r="A70" s="45">
        <v>67</v>
      </c>
      <c r="B70" s="46">
        <v>1231022</v>
      </c>
      <c r="C70" s="47" t="s">
        <v>1845</v>
      </c>
    </row>
    <row r="71" spans="1:3" ht="15.75" thickBot="1">
      <c r="A71" s="45">
        <v>68</v>
      </c>
      <c r="B71" s="46">
        <v>1231023</v>
      </c>
      <c r="C71" s="47" t="s">
        <v>1846</v>
      </c>
    </row>
    <row r="72" spans="1:3" ht="15.75" thickBot="1">
      <c r="A72" s="45">
        <v>69</v>
      </c>
      <c r="B72" s="46">
        <v>1231024</v>
      </c>
      <c r="C72" s="47" t="s">
        <v>1847</v>
      </c>
    </row>
    <row r="73" spans="1:3" ht="15.75" thickBot="1">
      <c r="A73" s="45">
        <v>70</v>
      </c>
      <c r="B73" s="46">
        <v>1231025</v>
      </c>
      <c r="C73" s="47" t="s">
        <v>1848</v>
      </c>
    </row>
    <row r="74" spans="1:3" ht="15.75" thickBot="1">
      <c r="A74" s="45">
        <v>71</v>
      </c>
      <c r="B74" s="46">
        <v>1231026</v>
      </c>
      <c r="C74" s="47" t="s">
        <v>1849</v>
      </c>
    </row>
    <row r="75" spans="1:3" ht="15.75" thickBot="1">
      <c r="A75" s="45">
        <v>72</v>
      </c>
      <c r="B75" s="46">
        <v>1231027</v>
      </c>
      <c r="C75" s="47" t="s">
        <v>1850</v>
      </c>
    </row>
    <row r="76" spans="1:3" ht="15.75" thickBot="1">
      <c r="A76" s="45">
        <v>73</v>
      </c>
      <c r="B76" s="46">
        <v>1231028</v>
      </c>
      <c r="C76" s="47" t="s">
        <v>1851</v>
      </c>
    </row>
    <row r="77" spans="1:3" ht="15.75" thickBot="1">
      <c r="A77" s="45">
        <v>74</v>
      </c>
      <c r="B77" s="46">
        <v>1231029</v>
      </c>
      <c r="C77" s="47" t="s">
        <v>1852</v>
      </c>
    </row>
    <row r="78" spans="1:3" ht="15.75" thickBot="1">
      <c r="A78" s="45">
        <v>75</v>
      </c>
      <c r="B78" s="46">
        <v>1231030</v>
      </c>
      <c r="C78" s="47" t="s">
        <v>1853</v>
      </c>
    </row>
    <row r="79" spans="1:3" ht="15.75" thickBot="1">
      <c r="A79" s="45">
        <v>76</v>
      </c>
      <c r="B79" s="46">
        <v>1231031</v>
      </c>
      <c r="C79" s="47" t="s">
        <v>1854</v>
      </c>
    </row>
    <row r="80" spans="1:3" ht="15.75" thickBot="1">
      <c r="A80" s="45">
        <v>77</v>
      </c>
      <c r="B80" s="46">
        <v>1231032</v>
      </c>
      <c r="C80" s="47" t="s">
        <v>1855</v>
      </c>
    </row>
    <row r="81" spans="1:3" ht="15.75" thickBot="1">
      <c r="A81" s="45">
        <v>78</v>
      </c>
      <c r="B81" s="46">
        <v>1231033</v>
      </c>
      <c r="C81" s="47" t="s">
        <v>1856</v>
      </c>
    </row>
    <row r="82" spans="1:3" ht="15.75" thickBot="1">
      <c r="A82" s="45">
        <v>79</v>
      </c>
      <c r="B82" s="46">
        <v>1231034</v>
      </c>
      <c r="C82" s="47" t="s">
        <v>1857</v>
      </c>
    </row>
    <row r="83" spans="1:3" ht="15.75" thickBot="1">
      <c r="A83" s="45">
        <v>80</v>
      </c>
      <c r="B83" s="46">
        <v>1231035</v>
      </c>
      <c r="C83" s="47" t="s">
        <v>1858</v>
      </c>
    </row>
    <row r="84" spans="1:3" ht="15.75" thickBot="1">
      <c r="A84" s="45">
        <v>81</v>
      </c>
      <c r="B84" s="46">
        <v>12320</v>
      </c>
      <c r="C84" s="47" t="s">
        <v>1362</v>
      </c>
    </row>
    <row r="85" spans="1:3" ht="15.75" thickBot="1">
      <c r="A85" s="45">
        <v>82</v>
      </c>
      <c r="B85" s="46">
        <v>12330</v>
      </c>
      <c r="C85" s="47" t="s">
        <v>203</v>
      </c>
    </row>
    <row r="86" spans="1:3" ht="15.75" thickBot="1">
      <c r="A86" s="45">
        <v>83</v>
      </c>
      <c r="B86" s="46">
        <v>12400</v>
      </c>
      <c r="C86" s="47" t="s">
        <v>278</v>
      </c>
    </row>
    <row r="87" spans="1:3" ht="26.25" thickBot="1">
      <c r="A87" s="45">
        <v>84</v>
      </c>
      <c r="B87" s="46">
        <v>12410</v>
      </c>
      <c r="C87" s="47" t="s">
        <v>1363</v>
      </c>
    </row>
  </sheetData>
  <sheetProtection insertColumns="0" deleteColumns="0" deleteRows="0"/>
  <autoFilter ref="A3:L87" xr:uid="{00000000-0009-0000-0000-000003000000}"/>
  <mergeCells count="1">
    <mergeCell ref="B1:C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dimension ref="A2:L86"/>
  <sheetViews>
    <sheetView zoomScale="75" zoomScaleNormal="75" workbookViewId="0">
      <selection activeCell="C9" sqref="C9"/>
    </sheetView>
  </sheetViews>
  <sheetFormatPr baseColWidth="10" defaultColWidth="10" defaultRowHeight="12.75"/>
  <cols>
    <col min="1" max="1" width="6.42578125" style="1" customWidth="1"/>
    <col min="2" max="2" width="17.140625" style="1" customWidth="1"/>
    <col min="3" max="3" width="32.85546875" style="1" customWidth="1"/>
    <col min="4" max="4" width="45.140625" style="1" customWidth="1"/>
    <col min="5" max="5" width="30" style="1" customWidth="1"/>
    <col min="6" max="6" width="23.5703125" style="1" customWidth="1"/>
    <col min="7" max="7" width="13.140625" style="1" bestFit="1" customWidth="1"/>
    <col min="8" max="8" width="11.42578125" style="1" customWidth="1"/>
    <col min="9" max="9" width="10" style="1" customWidth="1"/>
    <col min="10" max="10" width="21.85546875" style="1" customWidth="1"/>
    <col min="11" max="11" width="19.7109375" style="1" customWidth="1"/>
    <col min="12" max="12" width="32.42578125" style="1" customWidth="1"/>
    <col min="13" max="16384" width="10" style="1"/>
  </cols>
  <sheetData>
    <row r="2" spans="1:12" ht="25.5" customHeight="1">
      <c r="A2" s="2" t="s">
        <v>1859</v>
      </c>
      <c r="B2" s="2" t="s">
        <v>1860</v>
      </c>
      <c r="C2" s="2" t="s">
        <v>1861</v>
      </c>
      <c r="D2" s="2" t="s">
        <v>1862</v>
      </c>
      <c r="E2" s="2" t="s">
        <v>1863</v>
      </c>
      <c r="F2" s="2" t="s">
        <v>1864</v>
      </c>
      <c r="G2" s="2" t="s">
        <v>1865</v>
      </c>
      <c r="H2" s="2" t="s">
        <v>1866</v>
      </c>
      <c r="I2" s="2" t="s">
        <v>1867</v>
      </c>
      <c r="J2" s="2" t="s">
        <v>1868</v>
      </c>
      <c r="K2" s="2" t="s">
        <v>778</v>
      </c>
      <c r="L2" s="2" t="s">
        <v>137</v>
      </c>
    </row>
    <row r="3" spans="1:12" s="7" customFormat="1" ht="14.1" customHeight="1">
      <c r="A3" s="5">
        <v>1</v>
      </c>
      <c r="B3" s="6" t="s">
        <v>778</v>
      </c>
      <c r="C3" s="6" t="s">
        <v>232</v>
      </c>
      <c r="D3" s="6" t="s">
        <v>1869</v>
      </c>
      <c r="E3" s="83" t="s">
        <v>1822</v>
      </c>
      <c r="F3" s="6" t="s">
        <v>1870</v>
      </c>
      <c r="G3" s="6" t="s">
        <v>785</v>
      </c>
      <c r="H3" s="6" t="s">
        <v>1871</v>
      </c>
      <c r="I3" s="6" t="s">
        <v>166</v>
      </c>
      <c r="J3" s="6" t="s">
        <v>185</v>
      </c>
      <c r="K3" s="6" t="s">
        <v>779</v>
      </c>
      <c r="L3" s="7" t="s">
        <v>138</v>
      </c>
    </row>
    <row r="4" spans="1:12" s="7" customFormat="1" ht="14.1" customHeight="1">
      <c r="A4" s="5">
        <v>2</v>
      </c>
      <c r="B4" s="6" t="s">
        <v>137</v>
      </c>
      <c r="C4" s="6" t="s">
        <v>1872</v>
      </c>
      <c r="D4" s="6" t="s">
        <v>1873</v>
      </c>
      <c r="E4" s="83" t="s">
        <v>1353</v>
      </c>
      <c r="F4" s="6" t="s">
        <v>1874</v>
      </c>
      <c r="G4" s="6" t="s">
        <v>146</v>
      </c>
      <c r="H4" s="6" t="s">
        <v>1875</v>
      </c>
      <c r="I4" s="6" t="s">
        <v>1876</v>
      </c>
      <c r="J4" s="6" t="s">
        <v>169</v>
      </c>
      <c r="K4" s="6" t="s">
        <v>1877</v>
      </c>
      <c r="L4" s="7" t="s">
        <v>1878</v>
      </c>
    </row>
    <row r="5" spans="1:12" s="7" customFormat="1" ht="14.1" customHeight="1">
      <c r="A5" s="5">
        <v>3</v>
      </c>
      <c r="B5" s="6"/>
      <c r="C5" s="6" t="s">
        <v>1879</v>
      </c>
      <c r="D5" s="6" t="s">
        <v>1880</v>
      </c>
      <c r="E5" s="83" t="s">
        <v>1355</v>
      </c>
      <c r="F5" s="6" t="s">
        <v>1881</v>
      </c>
      <c r="G5" s="6" t="s">
        <v>955</v>
      </c>
      <c r="H5" s="6" t="s">
        <v>1882</v>
      </c>
      <c r="I5" s="6" t="s">
        <v>155</v>
      </c>
      <c r="J5" s="6" t="s">
        <v>1883</v>
      </c>
      <c r="K5" s="6" t="s">
        <v>1884</v>
      </c>
      <c r="L5" s="7" t="s">
        <v>1885</v>
      </c>
    </row>
    <row r="6" spans="1:12" s="7" customFormat="1" ht="14.1" customHeight="1">
      <c r="A6" s="5">
        <v>4</v>
      </c>
      <c r="B6" s="6"/>
      <c r="C6" s="6" t="s">
        <v>1886</v>
      </c>
      <c r="D6" s="6" t="s">
        <v>1887</v>
      </c>
      <c r="E6" s="83" t="s">
        <v>192</v>
      </c>
      <c r="F6" s="6" t="s">
        <v>1888</v>
      </c>
      <c r="G6" s="6"/>
      <c r="H6" s="6" t="s">
        <v>1889</v>
      </c>
      <c r="I6" s="6"/>
      <c r="J6" s="6" t="s">
        <v>142</v>
      </c>
      <c r="K6" s="6" t="s">
        <v>1890</v>
      </c>
      <c r="L6" s="6" t="s">
        <v>1891</v>
      </c>
    </row>
    <row r="7" spans="1:12" s="7" customFormat="1" ht="14.1" customHeight="1">
      <c r="A7" s="5">
        <v>5</v>
      </c>
      <c r="B7" s="6"/>
      <c r="C7" s="6" t="s">
        <v>660</v>
      </c>
      <c r="D7" s="6" t="s">
        <v>1892</v>
      </c>
      <c r="E7" s="83" t="s">
        <v>1354</v>
      </c>
      <c r="F7" s="6" t="s">
        <v>1893</v>
      </c>
      <c r="G7" s="6"/>
      <c r="H7" s="6"/>
      <c r="I7" s="2"/>
      <c r="J7" s="2"/>
    </row>
    <row r="8" spans="1:12" s="7" customFormat="1" ht="14.1" customHeight="1">
      <c r="A8" s="5">
        <v>6</v>
      </c>
      <c r="B8" s="6"/>
      <c r="C8" s="7" t="s">
        <v>1894</v>
      </c>
      <c r="D8" s="6" t="s">
        <v>1895</v>
      </c>
      <c r="E8" s="83" t="s">
        <v>958</v>
      </c>
      <c r="F8" s="6" t="s">
        <v>1896</v>
      </c>
      <c r="G8" s="6"/>
      <c r="H8" s="6"/>
    </row>
    <row r="9" spans="1:12" s="7" customFormat="1" ht="14.1" customHeight="1">
      <c r="A9" s="5">
        <v>7</v>
      </c>
      <c r="B9" s="6"/>
      <c r="C9" s="7" t="s">
        <v>1897</v>
      </c>
      <c r="D9" s="6" t="s">
        <v>1898</v>
      </c>
      <c r="E9" s="83" t="s">
        <v>263</v>
      </c>
      <c r="F9" s="6" t="s">
        <v>1899</v>
      </c>
      <c r="G9" s="6"/>
      <c r="H9" s="6"/>
    </row>
    <row r="10" spans="1:12" s="7" customFormat="1" ht="14.1" customHeight="1">
      <c r="A10" s="5">
        <v>8</v>
      </c>
      <c r="B10" s="6"/>
      <c r="C10" s="6" t="s">
        <v>952</v>
      </c>
      <c r="D10" s="6" t="s">
        <v>1900</v>
      </c>
      <c r="E10" s="83" t="s">
        <v>1319</v>
      </c>
      <c r="F10" s="6" t="s">
        <v>1901</v>
      </c>
      <c r="G10" s="6"/>
      <c r="H10" s="6"/>
    </row>
    <row r="11" spans="1:12" s="7" customFormat="1" ht="14.1" customHeight="1">
      <c r="A11" s="5">
        <v>9</v>
      </c>
      <c r="B11" s="6"/>
      <c r="C11" s="6" t="s">
        <v>729</v>
      </c>
      <c r="D11" s="6" t="s">
        <v>1902</v>
      </c>
      <c r="E11" s="83" t="s">
        <v>226</v>
      </c>
      <c r="F11" s="6" t="s">
        <v>1903</v>
      </c>
      <c r="G11" s="6"/>
      <c r="H11" s="6"/>
    </row>
    <row r="12" spans="1:12" s="7" customFormat="1" ht="14.1" customHeight="1">
      <c r="A12" s="5">
        <v>10</v>
      </c>
      <c r="B12" s="6"/>
      <c r="C12" s="6" t="s">
        <v>617</v>
      </c>
      <c r="D12" s="6" t="s">
        <v>1904</v>
      </c>
      <c r="E12" s="83" t="s">
        <v>468</v>
      </c>
      <c r="F12" s="6" t="s">
        <v>1905</v>
      </c>
      <c r="G12" s="6"/>
      <c r="H12" s="6"/>
    </row>
    <row r="13" spans="1:12" s="7" customFormat="1" ht="14.1" customHeight="1">
      <c r="A13" s="5">
        <v>11</v>
      </c>
      <c r="B13" s="6"/>
      <c r="C13" s="6" t="s">
        <v>220</v>
      </c>
      <c r="D13" s="6" t="s">
        <v>1906</v>
      </c>
      <c r="E13" s="83" t="s">
        <v>734</v>
      </c>
      <c r="F13" s="6" t="s">
        <v>1907</v>
      </c>
      <c r="G13" s="6"/>
      <c r="H13" s="6"/>
    </row>
    <row r="14" spans="1:12" s="7" customFormat="1" ht="14.1" customHeight="1">
      <c r="A14" s="5">
        <v>12</v>
      </c>
      <c r="B14" s="8"/>
      <c r="C14" s="6" t="s">
        <v>462</v>
      </c>
      <c r="D14" s="6" t="s">
        <v>1908</v>
      </c>
      <c r="E14" s="83" t="s">
        <v>247</v>
      </c>
      <c r="F14" s="6" t="s">
        <v>1909</v>
      </c>
      <c r="G14" s="6"/>
      <c r="H14" s="6"/>
    </row>
    <row r="15" spans="1:12" s="7" customFormat="1" ht="14.1" customHeight="1">
      <c r="A15" s="5">
        <v>13</v>
      </c>
      <c r="B15" s="6"/>
      <c r="C15" s="9" t="s">
        <v>1910</v>
      </c>
      <c r="D15" s="6" t="s">
        <v>1911</v>
      </c>
      <c r="E15" s="83" t="s">
        <v>238</v>
      </c>
      <c r="F15" s="6" t="s">
        <v>1912</v>
      </c>
      <c r="G15" s="6"/>
      <c r="H15" s="6"/>
    </row>
    <row r="16" spans="1:12" s="7" customFormat="1" ht="14.1" customHeight="1">
      <c r="A16" s="5">
        <v>14</v>
      </c>
      <c r="B16" s="9"/>
      <c r="C16" s="9" t="s">
        <v>593</v>
      </c>
      <c r="D16" s="6" t="s">
        <v>1913</v>
      </c>
      <c r="E16" s="83" t="s">
        <v>991</v>
      </c>
      <c r="F16" s="6" t="s">
        <v>1914</v>
      </c>
      <c r="G16" s="6"/>
      <c r="H16" s="6"/>
    </row>
    <row r="17" spans="1:9" s="7" customFormat="1" ht="14.1" customHeight="1">
      <c r="A17" s="5">
        <v>15</v>
      </c>
      <c r="B17" s="9"/>
      <c r="C17" s="9" t="s">
        <v>1915</v>
      </c>
      <c r="D17" s="6" t="s">
        <v>1916</v>
      </c>
      <c r="E17" s="83" t="s">
        <v>268</v>
      </c>
      <c r="F17" s="6" t="s">
        <v>1917</v>
      </c>
      <c r="G17" s="6"/>
      <c r="H17" s="6"/>
    </row>
    <row r="18" spans="1:9" s="7" customFormat="1" ht="14.1" customHeight="1">
      <c r="A18" s="5">
        <v>16</v>
      </c>
      <c r="B18" s="9"/>
      <c r="C18" s="6" t="s">
        <v>186</v>
      </c>
      <c r="D18" s="6" t="s">
        <v>1918</v>
      </c>
      <c r="E18" s="83" t="s">
        <v>1356</v>
      </c>
      <c r="F18" s="6" t="s">
        <v>1919</v>
      </c>
      <c r="G18" s="6"/>
      <c r="H18" s="6"/>
    </row>
    <row r="19" spans="1:9" s="7" customFormat="1" ht="14.1" customHeight="1">
      <c r="A19" s="5">
        <v>17</v>
      </c>
      <c r="B19" s="6"/>
      <c r="C19" s="6" t="s">
        <v>1920</v>
      </c>
      <c r="D19" s="6" t="s">
        <v>1921</v>
      </c>
      <c r="E19" s="83" t="s">
        <v>1357</v>
      </c>
      <c r="F19" s="6" t="s">
        <v>1922</v>
      </c>
      <c r="G19" s="6"/>
      <c r="H19" s="6"/>
    </row>
    <row r="20" spans="1:9" s="7" customFormat="1" ht="14.1" customHeight="1">
      <c r="A20" s="5">
        <v>18</v>
      </c>
      <c r="B20" s="6"/>
      <c r="C20" s="6" t="s">
        <v>1923</v>
      </c>
      <c r="D20" s="6" t="s">
        <v>1924</v>
      </c>
      <c r="E20" s="83" t="s">
        <v>174</v>
      </c>
      <c r="F20" s="6" t="s">
        <v>1925</v>
      </c>
      <c r="G20" s="6"/>
      <c r="H20" s="6"/>
    </row>
    <row r="21" spans="1:9" s="7" customFormat="1" ht="14.1" customHeight="1">
      <c r="A21" s="5">
        <v>19</v>
      </c>
      <c r="B21" s="6"/>
      <c r="D21" s="6" t="s">
        <v>1926</v>
      </c>
      <c r="E21" s="83" t="s">
        <v>253</v>
      </c>
      <c r="F21" s="6" t="s">
        <v>1927</v>
      </c>
      <c r="G21" s="6"/>
      <c r="H21" s="6"/>
    </row>
    <row r="22" spans="1:9" s="7" customFormat="1" ht="14.1" customHeight="1">
      <c r="A22" s="5">
        <v>20</v>
      </c>
      <c r="B22" s="6"/>
      <c r="D22" s="6" t="s">
        <v>1928</v>
      </c>
      <c r="E22" s="83" t="s">
        <v>1358</v>
      </c>
      <c r="F22" s="6" t="s">
        <v>1929</v>
      </c>
      <c r="G22" s="6"/>
      <c r="H22" s="6"/>
    </row>
    <row r="23" spans="1:9" s="7" customFormat="1" ht="14.1" customHeight="1">
      <c r="A23" s="5">
        <v>21</v>
      </c>
      <c r="B23" s="6"/>
      <c r="D23" s="6" t="s">
        <v>1930</v>
      </c>
      <c r="E23" s="83" t="s">
        <v>1359</v>
      </c>
      <c r="F23" s="6" t="s">
        <v>1931</v>
      </c>
      <c r="G23" s="6"/>
      <c r="H23" s="6"/>
    </row>
    <row r="24" spans="1:9" s="7" customFormat="1" ht="14.1" customHeight="1">
      <c r="A24" s="5">
        <v>22</v>
      </c>
      <c r="B24" s="6"/>
      <c r="C24" s="6"/>
      <c r="D24" s="6" t="s">
        <v>1932</v>
      </c>
      <c r="E24" s="83" t="s">
        <v>1823</v>
      </c>
      <c r="F24" s="6" t="s">
        <v>1933</v>
      </c>
      <c r="G24" s="6"/>
      <c r="H24" s="6"/>
    </row>
    <row r="25" spans="1:9" s="7" customFormat="1" ht="14.1" customHeight="1">
      <c r="A25" s="5">
        <v>23</v>
      </c>
      <c r="B25" s="6"/>
      <c r="C25" s="6"/>
      <c r="D25" s="6" t="s">
        <v>1934</v>
      </c>
      <c r="E25" s="83" t="s">
        <v>676</v>
      </c>
      <c r="F25" s="6" t="s">
        <v>1935</v>
      </c>
      <c r="G25" s="6"/>
      <c r="H25" s="6"/>
    </row>
    <row r="26" spans="1:9" s="7" customFormat="1" ht="14.1" customHeight="1">
      <c r="A26" s="5">
        <v>24</v>
      </c>
      <c r="B26" s="6"/>
      <c r="C26" s="6"/>
      <c r="D26" s="6" t="s">
        <v>1936</v>
      </c>
      <c r="E26" s="83" t="s">
        <v>678</v>
      </c>
      <c r="F26" s="6" t="s">
        <v>1937</v>
      </c>
      <c r="G26" s="6"/>
      <c r="H26" s="6"/>
    </row>
    <row r="27" spans="1:9" s="7" customFormat="1" ht="14.1" customHeight="1">
      <c r="A27" s="5">
        <v>25</v>
      </c>
      <c r="B27" s="6"/>
      <c r="C27" s="6"/>
      <c r="D27" s="6" t="s">
        <v>1938</v>
      </c>
      <c r="E27" s="83" t="s">
        <v>679</v>
      </c>
      <c r="F27" s="6" t="s">
        <v>1939</v>
      </c>
      <c r="G27" s="6"/>
      <c r="H27" s="6"/>
    </row>
    <row r="28" spans="1:9" s="7" customFormat="1" ht="14.1" customHeight="1">
      <c r="A28" s="5">
        <v>26</v>
      </c>
      <c r="B28" s="6"/>
      <c r="C28" s="6"/>
      <c r="D28" s="6" t="s">
        <v>1940</v>
      </c>
      <c r="E28" s="83" t="s">
        <v>680</v>
      </c>
      <c r="F28" s="6" t="s">
        <v>1941</v>
      </c>
      <c r="G28" s="6"/>
      <c r="H28" s="6"/>
      <c r="I28" s="18"/>
    </row>
    <row r="29" spans="1:9" s="7" customFormat="1" ht="14.1" customHeight="1">
      <c r="A29" s="5">
        <v>27</v>
      </c>
      <c r="B29" s="6"/>
      <c r="C29" s="6"/>
      <c r="D29" s="6" t="s">
        <v>1942</v>
      </c>
      <c r="E29" s="83" t="s">
        <v>681</v>
      </c>
      <c r="F29" s="6" t="s">
        <v>1943</v>
      </c>
      <c r="G29" s="6"/>
      <c r="H29" s="6"/>
      <c r="I29" s="6"/>
    </row>
    <row r="30" spans="1:9" s="7" customFormat="1" ht="14.1" customHeight="1">
      <c r="A30" s="5">
        <v>28</v>
      </c>
      <c r="B30" s="6"/>
      <c r="C30" s="6"/>
      <c r="D30" s="6" t="s">
        <v>1944</v>
      </c>
      <c r="E30" s="83" t="s">
        <v>682</v>
      </c>
      <c r="F30" s="6" t="s">
        <v>1945</v>
      </c>
      <c r="G30" s="6"/>
      <c r="H30" s="6"/>
      <c r="I30" s="6"/>
    </row>
    <row r="31" spans="1:9" s="7" customFormat="1" ht="14.1" customHeight="1">
      <c r="A31" s="5">
        <v>29</v>
      </c>
      <c r="B31" s="6"/>
      <c r="C31" s="6"/>
      <c r="D31" s="6" t="s">
        <v>1874</v>
      </c>
      <c r="E31" s="83" t="s">
        <v>683</v>
      </c>
      <c r="F31" s="6" t="s">
        <v>1946</v>
      </c>
      <c r="G31" s="6"/>
      <c r="H31" s="6"/>
      <c r="I31" s="18"/>
    </row>
    <row r="32" spans="1:9" s="7" customFormat="1" ht="14.1" customHeight="1">
      <c r="A32" s="5">
        <v>30</v>
      </c>
      <c r="B32" s="6"/>
      <c r="C32" s="6"/>
      <c r="D32" s="6" t="s">
        <v>1881</v>
      </c>
      <c r="E32" s="83" t="s">
        <v>684</v>
      </c>
      <c r="F32" s="6" t="s">
        <v>1947</v>
      </c>
      <c r="G32" s="6"/>
      <c r="H32" s="6"/>
    </row>
    <row r="33" spans="1:8" s="7" customFormat="1" ht="14.1" customHeight="1">
      <c r="A33" s="5">
        <v>31</v>
      </c>
      <c r="B33" s="6"/>
      <c r="C33" s="6"/>
      <c r="D33" s="6" t="s">
        <v>1888</v>
      </c>
      <c r="E33" s="83" t="s">
        <v>685</v>
      </c>
      <c r="F33" s="6" t="s">
        <v>1948</v>
      </c>
      <c r="G33" s="6"/>
      <c r="H33" s="6"/>
    </row>
    <row r="34" spans="1:8" s="7" customFormat="1" ht="14.1" customHeight="1">
      <c r="A34" s="5">
        <v>32</v>
      </c>
      <c r="B34" s="6"/>
      <c r="C34" s="6"/>
      <c r="D34" s="6" t="s">
        <v>1893</v>
      </c>
      <c r="E34" s="83" t="s">
        <v>686</v>
      </c>
      <c r="F34" s="6" t="s">
        <v>1949</v>
      </c>
      <c r="G34" s="6"/>
      <c r="H34" s="6"/>
    </row>
    <row r="35" spans="1:8" s="7" customFormat="1" ht="14.1" customHeight="1">
      <c r="A35" s="5">
        <v>33</v>
      </c>
      <c r="B35" s="6"/>
      <c r="C35" s="6"/>
      <c r="D35" s="6" t="s">
        <v>1950</v>
      </c>
      <c r="E35" s="83" t="s">
        <v>687</v>
      </c>
      <c r="F35" s="6" t="s">
        <v>1951</v>
      </c>
      <c r="G35" s="6"/>
      <c r="H35" s="6"/>
    </row>
    <row r="36" spans="1:8" s="7" customFormat="1" ht="14.1" customHeight="1">
      <c r="A36" s="5">
        <v>34</v>
      </c>
      <c r="B36" s="6"/>
      <c r="C36" s="6"/>
      <c r="D36" s="6" t="s">
        <v>1899</v>
      </c>
      <c r="E36" s="83" t="s">
        <v>633</v>
      </c>
      <c r="F36" s="6" t="s">
        <v>1952</v>
      </c>
      <c r="G36" s="6"/>
      <c r="H36" s="6"/>
    </row>
    <row r="37" spans="1:8" s="7" customFormat="1" ht="14.1" customHeight="1">
      <c r="A37" s="5">
        <v>35</v>
      </c>
      <c r="B37" s="6"/>
      <c r="C37" s="6"/>
      <c r="D37" s="6" t="s">
        <v>1901</v>
      </c>
      <c r="E37" s="83" t="s">
        <v>688</v>
      </c>
      <c r="F37" s="6" t="s">
        <v>1953</v>
      </c>
      <c r="G37" s="6"/>
      <c r="H37" s="6"/>
    </row>
    <row r="38" spans="1:8" s="7" customFormat="1" ht="14.1" customHeight="1">
      <c r="A38" s="5">
        <v>36</v>
      </c>
      <c r="B38" s="6"/>
      <c r="C38" s="6"/>
      <c r="D38" s="6" t="s">
        <v>1903</v>
      </c>
      <c r="E38" s="83" t="s">
        <v>622</v>
      </c>
      <c r="F38" s="6" t="s">
        <v>1954</v>
      </c>
      <c r="G38" s="6"/>
      <c r="H38" s="6"/>
    </row>
    <row r="39" spans="1:8" s="7" customFormat="1" ht="14.1" customHeight="1">
      <c r="A39" s="5">
        <v>37</v>
      </c>
      <c r="B39" s="6"/>
      <c r="C39" s="6"/>
      <c r="D39" s="6" t="s">
        <v>1905</v>
      </c>
      <c r="E39" s="83" t="s">
        <v>1294</v>
      </c>
      <c r="F39" s="6" t="s">
        <v>1955</v>
      </c>
      <c r="G39" s="6"/>
      <c r="H39" s="6"/>
    </row>
    <row r="40" spans="1:8" s="7" customFormat="1" ht="14.1" customHeight="1">
      <c r="A40" s="5">
        <v>38</v>
      </c>
      <c r="B40" s="6"/>
      <c r="C40" s="6"/>
      <c r="D40" s="6" t="s">
        <v>1907</v>
      </c>
      <c r="E40" s="83" t="s">
        <v>689</v>
      </c>
      <c r="F40" s="6" t="s">
        <v>1956</v>
      </c>
      <c r="G40" s="6"/>
      <c r="H40" s="6"/>
    </row>
    <row r="41" spans="1:8" s="7" customFormat="1" ht="14.1" customHeight="1">
      <c r="A41" s="5">
        <v>39</v>
      </c>
      <c r="B41" s="6"/>
      <c r="C41" s="6"/>
      <c r="D41" s="6" t="s">
        <v>1909</v>
      </c>
      <c r="E41" s="83" t="s">
        <v>258</v>
      </c>
      <c r="F41" s="6" t="s">
        <v>1957</v>
      </c>
      <c r="G41" s="6"/>
      <c r="H41" s="6"/>
    </row>
    <row r="42" spans="1:8" s="7" customFormat="1" ht="14.1" customHeight="1">
      <c r="A42" s="5">
        <v>40</v>
      </c>
      <c r="B42" s="6"/>
      <c r="C42" s="6"/>
      <c r="D42" s="6" t="s">
        <v>1912</v>
      </c>
      <c r="E42" s="83" t="s">
        <v>543</v>
      </c>
      <c r="F42" s="6" t="s">
        <v>1958</v>
      </c>
      <c r="G42" s="6"/>
      <c r="H42" s="6"/>
    </row>
    <row r="43" spans="1:8" s="7" customFormat="1" ht="14.1" customHeight="1">
      <c r="A43" s="5">
        <v>41</v>
      </c>
      <c r="B43" s="6"/>
      <c r="C43" s="6"/>
      <c r="D43" s="6" t="s">
        <v>1914</v>
      </c>
      <c r="E43" s="83" t="s">
        <v>150</v>
      </c>
      <c r="F43" s="6" t="s">
        <v>1959</v>
      </c>
      <c r="G43" s="6"/>
      <c r="H43" s="6"/>
    </row>
    <row r="44" spans="1:8" s="7" customFormat="1" ht="14.1" customHeight="1">
      <c r="A44" s="5">
        <v>42</v>
      </c>
      <c r="B44" s="6"/>
      <c r="C44" s="6"/>
      <c r="D44" s="6" t="s">
        <v>1917</v>
      </c>
      <c r="E44" s="83" t="s">
        <v>487</v>
      </c>
      <c r="F44" s="6" t="s">
        <v>1960</v>
      </c>
      <c r="G44" s="6"/>
      <c r="H44" s="6"/>
    </row>
    <row r="45" spans="1:8" s="7" customFormat="1" ht="14.1" customHeight="1">
      <c r="A45" s="5">
        <v>43</v>
      </c>
      <c r="B45" s="6"/>
      <c r="C45" s="6"/>
      <c r="D45" s="6" t="s">
        <v>1919</v>
      </c>
      <c r="E45" s="83" t="s">
        <v>515</v>
      </c>
      <c r="F45" s="6" t="s">
        <v>1961</v>
      </c>
      <c r="G45" s="6"/>
      <c r="H45" s="6"/>
    </row>
    <row r="46" spans="1:8" s="7" customFormat="1" ht="14.1" customHeight="1">
      <c r="A46" s="5">
        <v>44</v>
      </c>
      <c r="B46" s="6"/>
      <c r="C46" s="6"/>
      <c r="D46" s="6" t="s">
        <v>1922</v>
      </c>
      <c r="E46" s="83" t="s">
        <v>273</v>
      </c>
      <c r="F46" s="6" t="s">
        <v>1962</v>
      </c>
      <c r="G46" s="6"/>
      <c r="H46" s="6"/>
    </row>
    <row r="47" spans="1:8" s="7" customFormat="1" ht="14.1" customHeight="1">
      <c r="A47" s="5">
        <v>45</v>
      </c>
      <c r="B47" s="6"/>
      <c r="C47" s="6"/>
      <c r="D47" s="6" t="s">
        <v>1925</v>
      </c>
      <c r="E47" s="83" t="s">
        <v>1360</v>
      </c>
      <c r="F47" s="6" t="s">
        <v>1963</v>
      </c>
      <c r="G47" s="6"/>
      <c r="H47" s="6"/>
    </row>
    <row r="48" spans="1:8" s="7" customFormat="1" ht="14.1" customHeight="1">
      <c r="A48" s="5">
        <v>46</v>
      </c>
      <c r="B48" s="6"/>
      <c r="C48" s="6"/>
      <c r="D48" s="6" t="s">
        <v>1927</v>
      </c>
      <c r="E48" s="83" t="s">
        <v>1824</v>
      </c>
      <c r="F48" s="6" t="s">
        <v>1964</v>
      </c>
      <c r="G48" s="6"/>
      <c r="H48" s="6"/>
    </row>
    <row r="49" spans="1:8" s="7" customFormat="1" ht="14.1" customHeight="1">
      <c r="A49" s="5">
        <v>47</v>
      </c>
      <c r="B49" s="6"/>
      <c r="C49" s="6"/>
      <c r="D49" s="6" t="s">
        <v>1941</v>
      </c>
      <c r="E49" s="83" t="s">
        <v>1825</v>
      </c>
      <c r="F49" s="6" t="s">
        <v>1965</v>
      </c>
      <c r="G49" s="6"/>
      <c r="H49" s="6"/>
    </row>
    <row r="50" spans="1:8" s="7" customFormat="1" ht="14.1" customHeight="1">
      <c r="A50" s="5">
        <v>48</v>
      </c>
      <c r="B50" s="6"/>
      <c r="C50" s="6"/>
      <c r="D50" s="6" t="s">
        <v>1943</v>
      </c>
      <c r="E50" s="83" t="s">
        <v>1826</v>
      </c>
      <c r="F50" s="6" t="s">
        <v>1966</v>
      </c>
      <c r="G50" s="6"/>
      <c r="H50" s="6"/>
    </row>
    <row r="51" spans="1:8" s="7" customFormat="1" ht="14.1" customHeight="1">
      <c r="A51" s="5">
        <v>49</v>
      </c>
      <c r="B51" s="6"/>
      <c r="C51" s="6"/>
      <c r="D51" s="6" t="s">
        <v>1929</v>
      </c>
      <c r="E51" s="83" t="s">
        <v>1827</v>
      </c>
      <c r="F51" s="22"/>
      <c r="G51" s="6"/>
      <c r="H51" s="6"/>
    </row>
    <row r="52" spans="1:8" s="7" customFormat="1" ht="14.1" customHeight="1">
      <c r="A52" s="5">
        <v>50</v>
      </c>
      <c r="B52" s="6"/>
      <c r="C52" s="6"/>
      <c r="D52" s="6" t="s">
        <v>1931</v>
      </c>
      <c r="E52" s="83" t="s">
        <v>1828</v>
      </c>
      <c r="F52" s="22"/>
      <c r="G52" s="6"/>
      <c r="H52" s="6"/>
    </row>
    <row r="53" spans="1:8" s="7" customFormat="1" ht="14.1" customHeight="1">
      <c r="A53" s="5">
        <v>51</v>
      </c>
      <c r="B53" s="6"/>
      <c r="C53" s="6"/>
      <c r="D53" s="6" t="s">
        <v>1933</v>
      </c>
      <c r="E53" s="83" t="s">
        <v>1829</v>
      </c>
      <c r="F53" s="22"/>
      <c r="G53" s="6"/>
      <c r="H53" s="6"/>
    </row>
    <row r="54" spans="1:8" s="7" customFormat="1" ht="14.1" customHeight="1">
      <c r="A54" s="5">
        <v>52</v>
      </c>
      <c r="B54" s="6"/>
      <c r="C54" s="6"/>
      <c r="D54" s="6" t="s">
        <v>1935</v>
      </c>
      <c r="E54" s="83" t="s">
        <v>1830</v>
      </c>
      <c r="F54" s="6"/>
      <c r="G54" s="6"/>
      <c r="H54" s="6"/>
    </row>
    <row r="55" spans="1:8" s="7" customFormat="1" ht="14.1" customHeight="1">
      <c r="A55" s="5">
        <v>53</v>
      </c>
      <c r="B55" s="6"/>
      <c r="C55" s="6"/>
      <c r="D55" s="6" t="s">
        <v>1937</v>
      </c>
      <c r="E55" s="83" t="s">
        <v>1831</v>
      </c>
      <c r="F55" s="6"/>
      <c r="G55" s="6"/>
      <c r="H55" s="6"/>
    </row>
    <row r="56" spans="1:8" s="7" customFormat="1" ht="14.1" customHeight="1">
      <c r="A56" s="5">
        <v>54</v>
      </c>
      <c r="B56" s="6"/>
      <c r="C56" s="6"/>
      <c r="D56" s="6" t="s">
        <v>1946</v>
      </c>
      <c r="E56" s="83" t="s">
        <v>1832</v>
      </c>
      <c r="F56" s="6"/>
      <c r="G56" s="6"/>
      <c r="H56" s="6"/>
    </row>
    <row r="57" spans="1:8" s="7" customFormat="1" ht="14.1" customHeight="1">
      <c r="A57" s="5">
        <v>55</v>
      </c>
      <c r="B57" s="6"/>
      <c r="C57" s="6"/>
      <c r="D57" s="6" t="s">
        <v>1947</v>
      </c>
      <c r="E57" s="83" t="s">
        <v>1833</v>
      </c>
      <c r="F57" s="6"/>
      <c r="G57" s="6"/>
      <c r="H57" s="6"/>
    </row>
    <row r="58" spans="1:8" s="7" customFormat="1" ht="14.1" customHeight="1">
      <c r="A58" s="5">
        <v>56</v>
      </c>
      <c r="B58" s="6"/>
      <c r="C58" s="6"/>
      <c r="D58" s="6" t="s">
        <v>1948</v>
      </c>
      <c r="E58" s="83" t="s">
        <v>1834</v>
      </c>
      <c r="F58" s="6"/>
      <c r="G58" s="6"/>
      <c r="H58" s="6"/>
    </row>
    <row r="59" spans="1:8" s="7" customFormat="1" ht="14.1" customHeight="1">
      <c r="A59" s="5">
        <v>57</v>
      </c>
      <c r="B59" s="6"/>
      <c r="C59" s="6"/>
      <c r="D59" s="6" t="s">
        <v>1947</v>
      </c>
      <c r="E59" s="83" t="s">
        <v>1835</v>
      </c>
      <c r="F59" s="6"/>
      <c r="G59" s="6"/>
      <c r="H59" s="6"/>
    </row>
    <row r="60" spans="1:8" s="7" customFormat="1" ht="14.1" customHeight="1">
      <c r="A60" s="5">
        <v>58</v>
      </c>
      <c r="B60" s="6"/>
      <c r="C60" s="6"/>
      <c r="D60" s="6" t="s">
        <v>1948</v>
      </c>
      <c r="E60" s="83" t="s">
        <v>1836</v>
      </c>
      <c r="F60" s="6"/>
      <c r="G60" s="6"/>
      <c r="H60" s="6"/>
    </row>
    <row r="61" spans="1:8" s="7" customFormat="1" ht="14.1" customHeight="1">
      <c r="A61" s="5">
        <v>59</v>
      </c>
      <c r="B61" s="6"/>
      <c r="C61" s="6"/>
      <c r="D61" s="6" t="s">
        <v>1949</v>
      </c>
      <c r="E61" s="83" t="s">
        <v>1837</v>
      </c>
      <c r="F61" s="6"/>
      <c r="G61" s="6"/>
      <c r="H61" s="6"/>
    </row>
    <row r="62" spans="1:8" s="7" customFormat="1" ht="14.1" customHeight="1">
      <c r="A62" s="5">
        <v>60</v>
      </c>
      <c r="B62" s="6"/>
      <c r="C62" s="6"/>
      <c r="D62" s="6" t="s">
        <v>1951</v>
      </c>
      <c r="E62" s="83" t="s">
        <v>1838</v>
      </c>
      <c r="F62" s="6"/>
      <c r="G62" s="6"/>
      <c r="H62" s="6"/>
    </row>
    <row r="63" spans="1:8" s="7" customFormat="1" ht="14.1" customHeight="1">
      <c r="A63" s="5">
        <v>61</v>
      </c>
      <c r="B63" s="6"/>
      <c r="C63" s="6"/>
      <c r="D63" s="6" t="s">
        <v>1952</v>
      </c>
      <c r="E63" s="83" t="s">
        <v>1839</v>
      </c>
      <c r="G63" s="6"/>
      <c r="H63" s="6"/>
    </row>
    <row r="64" spans="1:8" s="7" customFormat="1" ht="14.1" customHeight="1">
      <c r="A64" s="5">
        <v>62</v>
      </c>
      <c r="B64" s="6"/>
      <c r="C64" s="6"/>
      <c r="D64" s="6" t="s">
        <v>1953</v>
      </c>
      <c r="E64" s="83" t="s">
        <v>1840</v>
      </c>
      <c r="G64" s="6"/>
      <c r="H64" s="6"/>
    </row>
    <row r="65" spans="1:8" s="7" customFormat="1" ht="14.1" customHeight="1">
      <c r="A65" s="5">
        <v>63</v>
      </c>
      <c r="B65" s="6"/>
      <c r="C65" s="6"/>
      <c r="D65" s="6" t="s">
        <v>1954</v>
      </c>
      <c r="E65" s="83" t="s">
        <v>1841</v>
      </c>
      <c r="G65" s="6"/>
      <c r="H65" s="6"/>
    </row>
    <row r="66" spans="1:8" s="7" customFormat="1" ht="14.1" customHeight="1">
      <c r="A66" s="5">
        <v>64</v>
      </c>
      <c r="B66" s="6"/>
      <c r="C66" s="6"/>
      <c r="D66" s="6" t="s">
        <v>1955</v>
      </c>
      <c r="E66" s="83" t="s">
        <v>1842</v>
      </c>
      <c r="G66" s="6"/>
      <c r="H66" s="6"/>
    </row>
    <row r="67" spans="1:8" s="7" customFormat="1" ht="14.1" customHeight="1">
      <c r="A67" s="5">
        <v>65</v>
      </c>
      <c r="B67" s="6"/>
      <c r="C67" s="6"/>
      <c r="D67" s="6" t="s">
        <v>1956</v>
      </c>
      <c r="E67" s="83" t="s">
        <v>1843</v>
      </c>
      <c r="G67" s="6"/>
      <c r="H67" s="6"/>
    </row>
    <row r="68" spans="1:8" s="7" customFormat="1" ht="14.1" customHeight="1">
      <c r="A68" s="5">
        <v>66</v>
      </c>
      <c r="B68" s="6"/>
      <c r="C68" s="6"/>
      <c r="D68" s="6" t="s">
        <v>1957</v>
      </c>
      <c r="E68" s="83" t="s">
        <v>1844</v>
      </c>
      <c r="G68" s="6"/>
      <c r="H68" s="6"/>
    </row>
    <row r="69" spans="1:8" s="7" customFormat="1" ht="14.1" customHeight="1">
      <c r="A69" s="5">
        <v>67</v>
      </c>
      <c r="B69" s="6"/>
      <c r="C69" s="6"/>
      <c r="D69" s="6" t="s">
        <v>1958</v>
      </c>
      <c r="E69" s="83" t="s">
        <v>1845</v>
      </c>
      <c r="G69" s="6"/>
      <c r="H69" s="6"/>
    </row>
    <row r="70" spans="1:8" s="7" customFormat="1" ht="14.1" customHeight="1">
      <c r="A70" s="5">
        <v>68</v>
      </c>
      <c r="B70" s="6"/>
      <c r="C70" s="6"/>
      <c r="D70" s="6" t="s">
        <v>1959</v>
      </c>
      <c r="E70" s="83" t="s">
        <v>1846</v>
      </c>
      <c r="G70" s="6"/>
      <c r="H70" s="6"/>
    </row>
    <row r="71" spans="1:8" s="7" customFormat="1" ht="14.1" customHeight="1">
      <c r="A71" s="5">
        <v>69</v>
      </c>
      <c r="B71" s="6"/>
      <c r="C71" s="6"/>
      <c r="D71" s="6" t="s">
        <v>1960</v>
      </c>
      <c r="E71" s="83" t="s">
        <v>1847</v>
      </c>
      <c r="G71" s="6"/>
      <c r="H71" s="6"/>
    </row>
    <row r="72" spans="1:8" s="7" customFormat="1" ht="14.1" customHeight="1">
      <c r="A72" s="5">
        <v>70</v>
      </c>
      <c r="B72" s="6"/>
      <c r="C72" s="6"/>
      <c r="D72" s="6" t="s">
        <v>1961</v>
      </c>
      <c r="E72" s="83" t="s">
        <v>1848</v>
      </c>
      <c r="G72" s="6"/>
      <c r="H72" s="6"/>
    </row>
    <row r="73" spans="1:8" s="7" customFormat="1" ht="14.1" customHeight="1">
      <c r="A73" s="5">
        <v>71</v>
      </c>
      <c r="B73" s="6"/>
      <c r="C73" s="6"/>
      <c r="D73" s="6" t="s">
        <v>1962</v>
      </c>
      <c r="E73" s="83" t="s">
        <v>1849</v>
      </c>
      <c r="G73" s="6"/>
      <c r="H73" s="6"/>
    </row>
    <row r="74" spans="1:8" s="7" customFormat="1" ht="14.1" customHeight="1">
      <c r="A74" s="5">
        <v>72</v>
      </c>
      <c r="B74" s="6"/>
      <c r="C74" s="6"/>
      <c r="D74" s="6" t="s">
        <v>1963</v>
      </c>
      <c r="E74" s="83" t="s">
        <v>1850</v>
      </c>
      <c r="G74" s="6"/>
      <c r="H74" s="6"/>
    </row>
    <row r="75" spans="1:8" s="7" customFormat="1" ht="14.1" customHeight="1">
      <c r="A75" s="5">
        <v>73</v>
      </c>
      <c r="B75" s="6"/>
      <c r="C75" s="6"/>
      <c r="D75" s="7" t="s">
        <v>1945</v>
      </c>
      <c r="E75" s="83" t="s">
        <v>1851</v>
      </c>
      <c r="G75" s="6"/>
      <c r="H75" s="6"/>
    </row>
    <row r="76" spans="1:8" s="7" customFormat="1" ht="14.1" customHeight="1">
      <c r="A76" s="5">
        <v>74</v>
      </c>
      <c r="B76" s="6"/>
      <c r="C76" s="6"/>
      <c r="D76" s="7" t="s">
        <v>1939</v>
      </c>
      <c r="E76" s="83" t="s">
        <v>1852</v>
      </c>
      <c r="G76" s="6"/>
      <c r="H76" s="6"/>
    </row>
    <row r="77" spans="1:8" s="7" customFormat="1" ht="14.1" customHeight="1">
      <c r="D77" s="6" t="s">
        <v>1964</v>
      </c>
      <c r="E77" s="83" t="s">
        <v>1853</v>
      </c>
    </row>
    <row r="78" spans="1:8" s="7" customFormat="1" ht="25.5">
      <c r="D78" s="6" t="s">
        <v>1965</v>
      </c>
      <c r="E78" s="83" t="s">
        <v>1854</v>
      </c>
    </row>
    <row r="79" spans="1:8" ht="25.5">
      <c r="D79" s="6" t="s">
        <v>1966</v>
      </c>
      <c r="E79" s="83" t="s">
        <v>1855</v>
      </c>
    </row>
    <row r="80" spans="1:8" ht="25.5">
      <c r="E80" s="83" t="s">
        <v>1856</v>
      </c>
    </row>
    <row r="81" spans="5:5" ht="25.5">
      <c r="E81" s="83" t="s">
        <v>1857</v>
      </c>
    </row>
    <row r="82" spans="5:5" ht="25.5">
      <c r="E82" s="83" t="s">
        <v>1858</v>
      </c>
    </row>
    <row r="83" spans="5:5" ht="25.5">
      <c r="E83" s="83" t="s">
        <v>1362</v>
      </c>
    </row>
    <row r="84" spans="5:5" ht="25.5">
      <c r="E84" s="83" t="s">
        <v>203</v>
      </c>
    </row>
    <row r="85" spans="5:5" ht="25.5">
      <c r="E85" s="83" t="s">
        <v>278</v>
      </c>
    </row>
    <row r="86" spans="5:5" ht="51">
      <c r="E86" s="83" t="s">
        <v>1363</v>
      </c>
    </row>
  </sheetData>
  <pageMargins left="0.7" right="0.7" top="0.75" bottom="0.75" header="0.3" footer="0.3"/>
  <pageSetup orientation="portrait" horizontalDpi="4294967294" verticalDpi="4294967294"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C9C1CA-9906-416C-ABE0-D352C98C6276}">
  <ds:schemaRefs>
    <ds:schemaRef ds:uri="http://schemas.microsoft.com/office/2006/metadata/properties"/>
    <ds:schemaRef ds:uri="http://schemas.microsoft.com/office/infopath/2007/PartnerControls"/>
    <ds:schemaRef ds:uri="4d2c2b7a-072f-4b2e-9037-c2f80d615cbc"/>
  </ds:schemaRefs>
</ds:datastoreItem>
</file>

<file path=customXml/itemProps2.xml><?xml version="1.0" encoding="utf-8"?>
<ds:datastoreItem xmlns:ds="http://schemas.openxmlformats.org/officeDocument/2006/customXml" ds:itemID="{AD3DA7B8-1467-4049-8C27-0A882AA492BA}">
  <ds:schemaRefs>
    <ds:schemaRef ds:uri="http://schemas.microsoft.com/sharepoint/v3/contenttype/forms"/>
  </ds:schemaRefs>
</ds:datastoreItem>
</file>

<file path=customXml/itemProps3.xml><?xml version="1.0" encoding="utf-8"?>
<ds:datastoreItem xmlns:ds="http://schemas.openxmlformats.org/officeDocument/2006/customXml" ds:itemID="{7F6A6BF2-CE00-4596-A5E6-55A9E4A0CB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Res 6 Ejecución</vt:lpstr>
      <vt:lpstr>Res 6 Cerradas</vt:lpstr>
      <vt:lpstr>Fmt seguim</vt:lpstr>
      <vt:lpstr>dias no habiles</vt:lpstr>
      <vt:lpstr>listado dependencias</vt:lpstr>
      <vt:lpstr>bd</vt:lpstr>
      <vt:lpstr>'Res 6 Ejecución'!Área_de_impresión</vt:lpstr>
      <vt:lpstr>dependencia</vt:lpstr>
      <vt:lpstr>dias_no_habiles_2024_y_2025</vt:lpstr>
      <vt:lpstr>estado</vt:lpstr>
      <vt:lpstr>origen_ext</vt:lpstr>
      <vt:lpstr>proceso</vt:lpstr>
      <vt:lpstr>'Res 6 Ejecución'!tab_instrumento</vt:lpstr>
      <vt:lpstr>tipo_accion</vt:lpstr>
      <vt:lpstr>'Res 6 Ejecución'!Títulos_a_imprimir</vt:lpstr>
      <vt:lpstr>ubicacion_origen</vt:lpstr>
      <vt:lpstr>Valida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Guillermo Patiño Muñoz</dc:creator>
  <cp:keywords/>
  <dc:description/>
  <cp:lastModifiedBy>Mauricio Rodriguez</cp:lastModifiedBy>
  <cp:revision/>
  <dcterms:created xsi:type="dcterms:W3CDTF">2019-03-08T19:35:24Z</dcterms:created>
  <dcterms:modified xsi:type="dcterms:W3CDTF">2026-02-04T14:45:29Z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ies>
</file>